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ibo365-my.sharepoint.com/personal/ana_fortic_nib_si/Documents/Documents/Objave Ana/2024-/Fortič et al Pinna invertebrates 2026/Submission ECSS/"/>
    </mc:Choice>
  </mc:AlternateContent>
  <xr:revisionPtr revIDLastSave="93" documentId="8_{F0DA5CA2-311F-4CC0-B915-7EE0B41066F5}" xr6:coauthVersionLast="47" xr6:coauthVersionMax="47" xr10:uidLastSave="{BEDD0B9F-9864-4C8D-8819-B7E077CC717B}"/>
  <bookViews>
    <workbookView xWindow="780" yWindow="780" windowWidth="21600" windowHeight="12645" activeTab="3" xr2:uid="{9F7A70FD-8D43-4C7B-9BB8-5C7E02C95DC3}"/>
  </bookViews>
  <sheets>
    <sheet name="Sampling locations" sheetId="1" r:id="rId1"/>
    <sheet name="Shell data" sheetId="4" r:id="rId2"/>
    <sheet name="Species list" sheetId="2" r:id="rId3"/>
    <sheet name="Community dataset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0" i="3" l="1"/>
  <c r="C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AO79" i="3"/>
  <c r="AP79" i="3"/>
  <c r="AQ79" i="3"/>
  <c r="AR79" i="3"/>
  <c r="AS79" i="3"/>
  <c r="AT79" i="3"/>
  <c r="AU79" i="3"/>
  <c r="AV79" i="3"/>
  <c r="AW79" i="3"/>
  <c r="AX79" i="3"/>
  <c r="AY79" i="3"/>
  <c r="AZ79" i="3"/>
  <c r="BA79" i="3"/>
  <c r="BB79" i="3"/>
  <c r="BC79" i="3"/>
  <c r="BD79" i="3"/>
  <c r="BE79" i="3"/>
  <c r="BF79" i="3"/>
  <c r="BG79" i="3"/>
  <c r="BH79" i="3"/>
  <c r="BI79" i="3"/>
  <c r="BJ79" i="3"/>
  <c r="BK79" i="3"/>
  <c r="BL79" i="3"/>
  <c r="BM79" i="3"/>
  <c r="BN79" i="3"/>
  <c r="BO79" i="3"/>
  <c r="BP79" i="3"/>
  <c r="BQ79" i="3"/>
  <c r="BR79" i="3"/>
  <c r="BS79" i="3"/>
  <c r="BT79" i="3"/>
  <c r="BU79" i="3"/>
  <c r="BV79" i="3"/>
  <c r="BW79" i="3"/>
  <c r="BX79" i="3"/>
  <c r="BY79" i="3"/>
  <c r="BZ79" i="3"/>
  <c r="CA79" i="3"/>
  <c r="CB79" i="3"/>
  <c r="CC79" i="3"/>
  <c r="CD79" i="3"/>
  <c r="CE79" i="3"/>
  <c r="CF79" i="3"/>
  <c r="CG79" i="3"/>
  <c r="CH79" i="3"/>
  <c r="CI79" i="3"/>
  <c r="CJ79" i="3"/>
  <c r="CK79" i="3"/>
  <c r="CL79" i="3"/>
  <c r="CM79" i="3"/>
  <c r="CN79" i="3"/>
  <c r="CO79" i="3"/>
  <c r="CP79" i="3"/>
  <c r="CQ79" i="3"/>
  <c r="CR79" i="3"/>
  <c r="CS79" i="3"/>
  <c r="CT79" i="3"/>
  <c r="CU79" i="3"/>
  <c r="CV79" i="3"/>
  <c r="CW79" i="3"/>
  <c r="CX79" i="3"/>
  <c r="CY79" i="3"/>
  <c r="CZ79" i="3"/>
  <c r="DA79" i="3"/>
  <c r="DB79" i="3"/>
  <c r="DC79" i="3"/>
  <c r="DD79" i="3"/>
  <c r="DE79" i="3"/>
  <c r="DF79" i="3"/>
  <c r="DG79" i="3"/>
  <c r="DH79" i="3"/>
  <c r="DI79" i="3"/>
  <c r="DJ79" i="3"/>
  <c r="DK79" i="3"/>
  <c r="DL79" i="3"/>
  <c r="DM79" i="3"/>
  <c r="DN79" i="3"/>
  <c r="B79" i="3"/>
  <c r="DN80" i="3"/>
  <c r="DM80" i="3"/>
  <c r="DL80" i="3"/>
  <c r="DK80" i="3"/>
  <c r="DJ80" i="3"/>
  <c r="DI80" i="3"/>
  <c r="DH80" i="3"/>
  <c r="DG80" i="3"/>
  <c r="DF80" i="3"/>
  <c r="DE80" i="3"/>
  <c r="DD80" i="3"/>
  <c r="DC80" i="3"/>
  <c r="DB80" i="3"/>
  <c r="DA80" i="3"/>
  <c r="CZ80" i="3"/>
  <c r="CY80" i="3"/>
  <c r="CX80" i="3"/>
  <c r="CW80" i="3"/>
  <c r="CV80" i="3"/>
  <c r="CU80" i="3"/>
  <c r="CT80" i="3"/>
  <c r="CS80" i="3"/>
  <c r="CR80" i="3"/>
  <c r="CQ80" i="3"/>
  <c r="CP80" i="3"/>
  <c r="CO80" i="3"/>
  <c r="CN80" i="3"/>
  <c r="CM80" i="3"/>
  <c r="CL80" i="3"/>
  <c r="CK80" i="3"/>
  <c r="CJ80" i="3"/>
  <c r="CI80" i="3"/>
  <c r="CH80" i="3"/>
  <c r="CG80" i="3"/>
  <c r="CF80" i="3"/>
  <c r="CE80" i="3"/>
  <c r="CD80" i="3"/>
  <c r="CC80" i="3"/>
  <c r="CB80" i="3"/>
  <c r="CA80" i="3"/>
  <c r="BZ80" i="3"/>
  <c r="BY80" i="3"/>
  <c r="BX80" i="3"/>
  <c r="BW80" i="3"/>
  <c r="BV80" i="3"/>
  <c r="BU80" i="3"/>
  <c r="BT80" i="3"/>
  <c r="BS80" i="3"/>
  <c r="BR80" i="3"/>
  <c r="BQ80" i="3"/>
  <c r="BP80" i="3"/>
  <c r="BO80" i="3"/>
  <c r="BN80" i="3"/>
  <c r="BM80" i="3"/>
  <c r="BL80" i="3"/>
  <c r="BK80" i="3"/>
  <c r="BJ80" i="3"/>
  <c r="BI80" i="3"/>
  <c r="BH80" i="3"/>
  <c r="BG80" i="3"/>
  <c r="BF80" i="3"/>
  <c r="BE80" i="3"/>
  <c r="BD80" i="3"/>
  <c r="BC80" i="3"/>
  <c r="BB80" i="3"/>
  <c r="BA80" i="3"/>
  <c r="AZ80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C80" i="3"/>
</calcChain>
</file>

<file path=xl/sharedStrings.xml><?xml version="1.0" encoding="utf-8"?>
<sst xmlns="http://schemas.openxmlformats.org/spreadsheetml/2006/main" count="874" uniqueCount="280">
  <si>
    <t>Station</t>
  </si>
  <si>
    <t>coordinates</t>
  </si>
  <si>
    <t>date of the first dive- transects</t>
  </si>
  <si>
    <t>date of the second dive- transects</t>
  </si>
  <si>
    <t>depth (m)</t>
  </si>
  <si>
    <t>habitat</t>
  </si>
  <si>
    <t>average shoot height (cm)</t>
  </si>
  <si>
    <t>coastal exposure</t>
  </si>
  <si>
    <t>quadrats with Pinna</t>
  </si>
  <si>
    <t>quadrats without Pinna</t>
  </si>
  <si>
    <t>Marine Biology Station (MBP)</t>
  </si>
  <si>
    <t>45°31'4.78"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</si>
  <si>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Times New Roman"/>
        <family val="1"/>
        <charset val="238"/>
      </rPr>
      <t>3</t>
    </r>
  </si>
  <si>
    <t>sediment</t>
  </si>
  <si>
    <t>open</t>
  </si>
  <si>
    <t>13°34'4.84"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</si>
  <si>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Times New Roman"/>
        <family val="1"/>
        <charset val="238"/>
      </rPr>
      <t>5</t>
    </r>
  </si>
  <si>
    <t>Sečovlje (SEC)</t>
  </si>
  <si>
    <t>45°29'7.50"</t>
  </si>
  <si>
    <r>
      <t>Cymodocea</t>
    </r>
    <r>
      <rPr>
        <sz val="11"/>
        <color theme="1"/>
        <rFont val="Times New Roman"/>
        <family val="1"/>
        <charset val="238"/>
      </rPr>
      <t xml:space="preserve"> meadow</t>
    </r>
  </si>
  <si>
    <t>bay, river mouth</t>
  </si>
  <si>
    <t>13°35'20.47"</t>
  </si>
  <si>
    <t>Koper (KOP)</t>
  </si>
  <si>
    <t>45°32'54.00"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</si>
  <si>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Times New Roman"/>
        <family val="1"/>
        <charset val="238"/>
      </rPr>
      <t>3.5</t>
    </r>
  </si>
  <si>
    <t>Cymodocea + Zostera meadow</t>
  </si>
  <si>
    <t>13°42'0.38"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</si>
  <si>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Times New Roman"/>
        <family val="1"/>
        <charset val="238"/>
      </rPr>
      <t>6</t>
    </r>
  </si>
  <si>
    <t>Cymodocea meadow</t>
  </si>
  <si>
    <t>Sv. Jernej (JER)</t>
  </si>
  <si>
    <t>45°35'31.40"</t>
  </si>
  <si>
    <t>bay</t>
  </si>
  <si>
    <t>13°43'3.09"</t>
  </si>
  <si>
    <t>Strunjan (STR)</t>
  </si>
  <si>
    <t>45°31'36.81"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</si>
  <si>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Times New Roman"/>
        <family val="1"/>
        <charset val="238"/>
      </rPr>
      <t>4</t>
    </r>
  </si>
  <si>
    <t xml:space="preserve"> 13°35'43.99"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</si>
  <si>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Times New Roman"/>
        <family val="1"/>
        <charset val="238"/>
      </rPr>
      <t>7</t>
    </r>
  </si>
  <si>
    <t>Debeli rtič (DEB)</t>
  </si>
  <si>
    <t>45°35'30.33"</t>
  </si>
  <si>
    <r>
      <t>open, cape</t>
    </r>
    <r>
      <rPr>
        <sz val="8"/>
        <color theme="1"/>
        <rFont val="Times New Roman"/>
        <family val="1"/>
        <charset val="238"/>
      </rPr>
      <t> </t>
    </r>
  </si>
  <si>
    <t>13°42'6.14"</t>
  </si>
  <si>
    <t>Phylum</t>
  </si>
  <si>
    <t>Class</t>
  </si>
  <si>
    <t>Species</t>
  </si>
  <si>
    <t>total abundance</t>
  </si>
  <si>
    <t>Mollusca</t>
  </si>
  <si>
    <t>Gastropoda</t>
  </si>
  <si>
    <t>Cerithium vulgatum</t>
  </si>
  <si>
    <t>Arthropoda</t>
  </si>
  <si>
    <t>Malacostraca</t>
  </si>
  <si>
    <t>Paguristes streaensis</t>
  </si>
  <si>
    <t>Hexaplex trunculus</t>
  </si>
  <si>
    <t>Pagurus anachoretus</t>
  </si>
  <si>
    <t>Diogenes pugilator</t>
  </si>
  <si>
    <t>Bivalvia</t>
  </si>
  <si>
    <t>Modiolus barbatus</t>
  </si>
  <si>
    <t>Ostrea edulis</t>
  </si>
  <si>
    <t>Pagurus cuanensis</t>
  </si>
  <si>
    <t>Echinodermata</t>
  </si>
  <si>
    <t>Holothuroidea</t>
  </si>
  <si>
    <t>Holothuria (Holothuria) tubulosa</t>
  </si>
  <si>
    <t>Nassarius nitidus</t>
  </si>
  <si>
    <t>Pilumnus spinifer</t>
  </si>
  <si>
    <t>Anomia ephippium</t>
  </si>
  <si>
    <t>Galathea squamifera</t>
  </si>
  <si>
    <t>Pisidia bluteli</t>
  </si>
  <si>
    <t>Polititapes aurea</t>
  </si>
  <si>
    <t>Polyplacophora</t>
  </si>
  <si>
    <t>Rhyssoplax olivacea</t>
  </si>
  <si>
    <t>Tritia reticulata</t>
  </si>
  <si>
    <t>Holothuria cf. (Rowothuria) poli</t>
  </si>
  <si>
    <t>Bolinus brandaris</t>
  </si>
  <si>
    <t>Arca noae</t>
  </si>
  <si>
    <t>Pilumnus hirtellus</t>
  </si>
  <si>
    <t>Isopoda indet.</t>
  </si>
  <si>
    <t>Polybius navigator</t>
  </si>
  <si>
    <t>Mimachlamys varia</t>
  </si>
  <si>
    <t>Venus verrucosa</t>
  </si>
  <si>
    <t>Alpheus dentipes</t>
  </si>
  <si>
    <t>Parvicardium exiguum</t>
  </si>
  <si>
    <t>Clibanarius erythropus</t>
  </si>
  <si>
    <t>Paguristes eremita</t>
  </si>
  <si>
    <t>Nucula sulcata</t>
  </si>
  <si>
    <t>Gibbula ardens</t>
  </si>
  <si>
    <t>Tritia incrassata</t>
  </si>
  <si>
    <t>Maja crispata</t>
  </si>
  <si>
    <t>Pagurus sp.</t>
  </si>
  <si>
    <t>Flexopecten glaber</t>
  </si>
  <si>
    <t>Conus ventricosus</t>
  </si>
  <si>
    <t>Fusinus syracusanus</t>
  </si>
  <si>
    <t>Muricopsis cristata</t>
  </si>
  <si>
    <t>Tritia nitida</t>
  </si>
  <si>
    <t>Chiton sp.</t>
  </si>
  <si>
    <t>Xantho poressa</t>
  </si>
  <si>
    <t>Achaeus gracilis</t>
  </si>
  <si>
    <t>Ophiuroidea</t>
  </si>
  <si>
    <t>Ophiuridae indet.</t>
  </si>
  <si>
    <t>Acanthocardia paucicostata</t>
  </si>
  <si>
    <t>Chama gryphoides</t>
  </si>
  <si>
    <t>Papillicardium papillosum</t>
  </si>
  <si>
    <t>Tritia varicosa</t>
  </si>
  <si>
    <t>Ischnochiton rissoi</t>
  </si>
  <si>
    <t>Platynereis dumerilii</t>
  </si>
  <si>
    <t xml:space="preserve">Pontogenia chrysocoma </t>
  </si>
  <si>
    <t>Dromia personata</t>
  </si>
  <si>
    <t>Ethusa mascarone</t>
  </si>
  <si>
    <t>Hyppolite holthuisi</t>
  </si>
  <si>
    <t>Inachus comunissimus</t>
  </si>
  <si>
    <t>Pagurus prideaux</t>
  </si>
  <si>
    <t>Periclimenes amethysteus</t>
  </si>
  <si>
    <t>Echinoidea</t>
  </si>
  <si>
    <t>Paracentrotus lividus</t>
  </si>
  <si>
    <t>Ocnus sp.</t>
  </si>
  <si>
    <t>Anadara transversa</t>
  </si>
  <si>
    <t>Gouldia minima</t>
  </si>
  <si>
    <t>Calliostoma zizyphinum</t>
  </si>
  <si>
    <t>Clanculus cruciatus</t>
  </si>
  <si>
    <t>Diodora graeca</t>
  </si>
  <si>
    <t>Fusinus sp.</t>
  </si>
  <si>
    <t>Jujubinus exasperatus</t>
  </si>
  <si>
    <t>Mangelia cf. vauquelini </t>
  </si>
  <si>
    <t>Ocenebra cf. edwardsii</t>
  </si>
  <si>
    <t>Ocinebrina sp.</t>
  </si>
  <si>
    <t>Acanthochitona fascicularis</t>
  </si>
  <si>
    <t>Callochiton septemvalvis</t>
  </si>
  <si>
    <t>species</t>
  </si>
  <si>
    <t>MBP_3m_1</t>
  </si>
  <si>
    <t>MBP_3m_2</t>
  </si>
  <si>
    <t>MBP_3m_3</t>
  </si>
  <si>
    <t>MBP_3m_4</t>
  </si>
  <si>
    <t>MBP_3m_5</t>
  </si>
  <si>
    <t>MBP_3m_6</t>
  </si>
  <si>
    <t>MBP_3m_7</t>
  </si>
  <si>
    <t>MBP_3m_8</t>
  </si>
  <si>
    <t>MBP_3m_9</t>
  </si>
  <si>
    <t>MBP_3m_10</t>
  </si>
  <si>
    <t>MBP_5m_11</t>
  </si>
  <si>
    <t>MBP_5m_12</t>
  </si>
  <si>
    <t>MBP_5m_13</t>
  </si>
  <si>
    <t>MBP_5m_14</t>
  </si>
  <si>
    <t>MBP_5m_15</t>
  </si>
  <si>
    <t>MBP_5m_16</t>
  </si>
  <si>
    <t>MBP_5m_17</t>
  </si>
  <si>
    <t>MBP_5m_18</t>
  </si>
  <si>
    <t>MBP_5m_19</t>
  </si>
  <si>
    <t>MBP_5m_20</t>
  </si>
  <si>
    <t>Sečovlje_5m_1</t>
  </si>
  <si>
    <t>Sečovlje_5m_2</t>
  </si>
  <si>
    <t>Sečovlje_5m_3</t>
  </si>
  <si>
    <t>Sečovlje_5m_4</t>
  </si>
  <si>
    <t>Sečovlje_5m_5</t>
  </si>
  <si>
    <t>Sečovlje_5m_6</t>
  </si>
  <si>
    <t>Sečovlje_5m_8</t>
  </si>
  <si>
    <t>Sečovlje_5m_9</t>
  </si>
  <si>
    <t>Sečovlje_5m_10</t>
  </si>
  <si>
    <t>Sečovlje_3m_11</t>
  </si>
  <si>
    <t>Sečovlje_3m_12</t>
  </si>
  <si>
    <t>Sečovlje_3m_13</t>
  </si>
  <si>
    <t>Sečovlje_3m_14</t>
  </si>
  <si>
    <t>Sečovlje_3m_15</t>
  </si>
  <si>
    <t>Sečovlje_3m_16</t>
  </si>
  <si>
    <t>Sečovlje_3m_17</t>
  </si>
  <si>
    <t>Sečovlje_3m_18</t>
  </si>
  <si>
    <t>Sečovlje_3m_19</t>
  </si>
  <si>
    <t>Sečovlje_3m_202</t>
  </si>
  <si>
    <t>pozejdonka_5,5m_1</t>
  </si>
  <si>
    <t>pozejdonka_5,5m_2</t>
  </si>
  <si>
    <t>pozejdonka_5,5m_3</t>
  </si>
  <si>
    <t>pozejdonka_5,5m_4</t>
  </si>
  <si>
    <t>pozejdonka_5,5m_5</t>
  </si>
  <si>
    <t>pozejdonka_5,5m_6</t>
  </si>
  <si>
    <t>pozejdonka_5,5m_7</t>
  </si>
  <si>
    <t>pozejdonka_5,5m_8</t>
  </si>
  <si>
    <t>pozejdonka_5,5m_9</t>
  </si>
  <si>
    <t>pozejdonka_5,5m_10</t>
  </si>
  <si>
    <t>pozejdonka_5,5m_11</t>
  </si>
  <si>
    <t>pozejdonka_5,5m_12</t>
  </si>
  <si>
    <t>pozejdonka_5,5m_13</t>
  </si>
  <si>
    <t>pozejdonka_5,5m_14</t>
  </si>
  <si>
    <t>pozejdonka_5,5m_15</t>
  </si>
  <si>
    <t>pozejdonka_5,5m_16</t>
  </si>
  <si>
    <t>pozejdonka_5,5m_17</t>
  </si>
  <si>
    <t>pozejdonka_5,5m_18</t>
  </si>
  <si>
    <t>sv. Jernej_5m_1</t>
  </si>
  <si>
    <t>sv. Jernej_5m_2</t>
  </si>
  <si>
    <t>sv. Jernej_5m_3</t>
  </si>
  <si>
    <t>sv. Jernej_5m_4</t>
  </si>
  <si>
    <t>sv. Jernej_5m_5</t>
  </si>
  <si>
    <t>sv. Jernej_5m_6</t>
  </si>
  <si>
    <t>sv. Jernej_5m_7</t>
  </si>
  <si>
    <t>sv. Jernej_5m_8</t>
  </si>
  <si>
    <t>sv. Jernej_5m_9</t>
  </si>
  <si>
    <t>sv. Jernej_5m_10</t>
  </si>
  <si>
    <t>sv. Jernej_3m_11</t>
  </si>
  <si>
    <t>sv. Jernej_3m_12</t>
  </si>
  <si>
    <t>sv. Jernej_3m_13</t>
  </si>
  <si>
    <t>sv. Jernej_3m_14</t>
  </si>
  <si>
    <t>sv. Jernej_3m_15</t>
  </si>
  <si>
    <t>sv. Jernej_3m_16</t>
  </si>
  <si>
    <t>sv. Jernej_3m_17</t>
  </si>
  <si>
    <t>sv. Jernej_3m_18</t>
  </si>
  <si>
    <t>sv. Jernej_3m_19</t>
  </si>
  <si>
    <t>sv. Jernej_3m_20</t>
  </si>
  <si>
    <t>Strunjan Salinera_7m_1</t>
  </si>
  <si>
    <t>Strunjan Salinera_7m_2</t>
  </si>
  <si>
    <t>Strunjan Salinera_7m_3</t>
  </si>
  <si>
    <t>Strunjan Salinera_7m_4</t>
  </si>
  <si>
    <t>Strunjan Salinera_7m_5</t>
  </si>
  <si>
    <t>Strunjan Salinera_7m_6</t>
  </si>
  <si>
    <t>Strunjan Salinera_7m_7</t>
  </si>
  <si>
    <t>Strunjan Salinera_7m_8</t>
  </si>
  <si>
    <t>Strunjan Salinera_7m_9</t>
  </si>
  <si>
    <t>Strunjan Salinera_4m_10</t>
  </si>
  <si>
    <t>Strunjan Salinera_4m_11</t>
  </si>
  <si>
    <t>Strunjan Salinera_4m_12</t>
  </si>
  <si>
    <t>Strunjan Salinera_4m_13</t>
  </si>
  <si>
    <t>Strunjan Salinera_4m_14</t>
  </si>
  <si>
    <t>Strunjan Salinera_4m_15</t>
  </si>
  <si>
    <t>Strunjan Salinera_4m_16</t>
  </si>
  <si>
    <t>Strunjan Salinera_4m_17</t>
  </si>
  <si>
    <t>Strunjan Salinera_4m_18</t>
  </si>
  <si>
    <t>Strunjan Salinera_4m_19</t>
  </si>
  <si>
    <t>Strunjan Salinera_4m_20</t>
  </si>
  <si>
    <t>Debeli rtič_5m_1</t>
  </si>
  <si>
    <t>Debeli rtič_5m_2</t>
  </si>
  <si>
    <t>Debeli rtič_5m_3</t>
  </si>
  <si>
    <t>Debeli rtič_5m_4</t>
  </si>
  <si>
    <t>Debeli rtič_5m_5</t>
  </si>
  <si>
    <t>Debeli rtič_5m_6</t>
  </si>
  <si>
    <t>Debeli rtič_5m_7</t>
  </si>
  <si>
    <t>Debeli rtič_5m_8</t>
  </si>
  <si>
    <t>Debeli rtič_5m_9</t>
  </si>
  <si>
    <t>Debeli rtič_5m_10</t>
  </si>
  <si>
    <t>Debeli rtič_6m_11</t>
  </si>
  <si>
    <t>Debeli rtič_6m_12</t>
  </si>
  <si>
    <t>Debeli rtič_6m_13</t>
  </si>
  <si>
    <t>Debeli rtič_6m_14</t>
  </si>
  <si>
    <t>Debeli rtič_6m_15</t>
  </si>
  <si>
    <t>Debeli rtič_6m_16</t>
  </si>
  <si>
    <t>Debeli rtič_6m_17</t>
  </si>
  <si>
    <t>Debeli rtič_6m_18</t>
  </si>
  <si>
    <t>Debeli rtič_6m_19</t>
  </si>
  <si>
    <t>Debeli rtič_6m_20</t>
  </si>
  <si>
    <t xml:space="preserve"> sediment pinna</t>
  </si>
  <si>
    <t>sediment pinna</t>
  </si>
  <si>
    <t>meadow</t>
  </si>
  <si>
    <t>meadow pinna</t>
  </si>
  <si>
    <t>location</t>
  </si>
  <si>
    <t>MBP</t>
  </si>
  <si>
    <t>pinna position</t>
  </si>
  <si>
    <t>no</t>
  </si>
  <si>
    <t>upright</t>
  </si>
  <si>
    <t>lieing</t>
  </si>
  <si>
    <t>6,0</t>
  </si>
  <si>
    <t>3,5</t>
  </si>
  <si>
    <t>date</t>
  </si>
  <si>
    <t>S</t>
  </si>
  <si>
    <t>abundance</t>
  </si>
  <si>
    <t>Shannon</t>
  </si>
  <si>
    <t>Pielou</t>
  </si>
  <si>
    <r>
      <t xml:space="preserve">Holothuria </t>
    </r>
    <r>
      <rPr>
        <sz val="11"/>
        <color theme="1"/>
        <rFont val="Aptos Narrow"/>
        <family val="2"/>
        <scheme val="minor"/>
      </rPr>
      <t>cf.</t>
    </r>
    <r>
      <rPr>
        <i/>
        <sz val="11"/>
        <color theme="1"/>
        <rFont val="Aptos Narrow"/>
        <family val="2"/>
        <scheme val="minor"/>
      </rPr>
      <t xml:space="preserve"> (Rowothuria) poli</t>
    </r>
  </si>
  <si>
    <r>
      <t xml:space="preserve">Isopoda </t>
    </r>
    <r>
      <rPr>
        <sz val="11"/>
        <color theme="1"/>
        <rFont val="Aptos Narrow"/>
        <family val="2"/>
        <scheme val="minor"/>
      </rPr>
      <t>indet.</t>
    </r>
  </si>
  <si>
    <r>
      <t>Pagurus</t>
    </r>
    <r>
      <rPr>
        <sz val="11"/>
        <color theme="1"/>
        <rFont val="Aptos Narrow"/>
        <family val="2"/>
        <scheme val="minor"/>
      </rPr>
      <t xml:space="preserve"> sp.</t>
    </r>
  </si>
  <si>
    <r>
      <t xml:space="preserve">Chiton </t>
    </r>
    <r>
      <rPr>
        <sz val="11"/>
        <color theme="1"/>
        <rFont val="Aptos Narrow"/>
        <family val="2"/>
        <scheme val="minor"/>
      </rPr>
      <t>sp.</t>
    </r>
  </si>
  <si>
    <r>
      <t xml:space="preserve">Ophiuridae </t>
    </r>
    <r>
      <rPr>
        <sz val="11"/>
        <color theme="1"/>
        <rFont val="Aptos Narrow"/>
        <family val="2"/>
        <scheme val="minor"/>
      </rPr>
      <t>indet.</t>
    </r>
  </si>
  <si>
    <r>
      <t xml:space="preserve">Fusinus </t>
    </r>
    <r>
      <rPr>
        <sz val="11"/>
        <color theme="1"/>
        <rFont val="Aptos Narrow"/>
        <family val="2"/>
        <scheme val="minor"/>
      </rPr>
      <t>sp.</t>
    </r>
  </si>
  <si>
    <r>
      <t xml:space="preserve">Ocnus </t>
    </r>
    <r>
      <rPr>
        <sz val="11"/>
        <color theme="1"/>
        <rFont val="Aptos Narrow"/>
        <family val="2"/>
        <scheme val="minor"/>
      </rPr>
      <t>sp.</t>
    </r>
  </si>
  <si>
    <r>
      <t xml:space="preserve">Ocinebrina </t>
    </r>
    <r>
      <rPr>
        <sz val="11"/>
        <color theme="1"/>
        <rFont val="Aptos Narrow"/>
        <family val="2"/>
        <scheme val="minor"/>
      </rPr>
      <t>sp.</t>
    </r>
  </si>
  <si>
    <t>SEC</t>
  </si>
  <si>
    <t>KOP</t>
  </si>
  <si>
    <t>JER</t>
  </si>
  <si>
    <t>STR</t>
  </si>
  <si>
    <t>DEB</t>
  </si>
  <si>
    <t>Site</t>
  </si>
  <si>
    <t>Depth</t>
  </si>
  <si>
    <t>Notes</t>
  </si>
  <si>
    <t>2022!</t>
  </si>
  <si>
    <t xml:space="preserve">Number of Shells </t>
  </si>
  <si>
    <t>Transect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</si>
</sst>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b/>
      <sz val="11"/>
      <color rgb="FFFFFFFF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A5A5A5"/>
      </left>
      <right/>
      <top style="medium">
        <color rgb="FFA5A5A5"/>
      </top>
      <bottom/>
      <diagonal/>
    </border>
    <border>
      <left/>
      <right/>
      <top style="medium">
        <color rgb="FFA5A5A5"/>
      </top>
      <bottom/>
      <diagonal/>
    </border>
    <border>
      <left/>
      <right style="medium">
        <color rgb="FFA5A5A5"/>
      </right>
      <top style="medium">
        <color rgb="FFA5A5A5"/>
      </top>
      <bottom style="medium">
        <color rgb="FFA5A5A5"/>
      </bottom>
      <diagonal/>
    </border>
    <border>
      <left/>
      <right style="medium">
        <color rgb="FFA5A5A5"/>
      </right>
      <top style="medium">
        <color rgb="FFA5A5A5"/>
      </top>
      <bottom/>
      <diagonal/>
    </border>
    <border>
      <left style="medium">
        <color rgb="FFA5A5A5"/>
      </left>
      <right/>
      <top/>
      <bottom style="medium">
        <color rgb="FFA5A5A5"/>
      </bottom>
      <diagonal/>
    </border>
    <border>
      <left/>
      <right/>
      <top/>
      <bottom style="medium">
        <color rgb="FFA5A5A5"/>
      </bottom>
      <diagonal/>
    </border>
    <border>
      <left/>
      <right style="medium">
        <color rgb="FFA5A5A5"/>
      </right>
      <top/>
      <bottom style="medium">
        <color rgb="FFA5A5A5"/>
      </bottom>
      <diagonal/>
    </border>
    <border>
      <left/>
      <right/>
      <top style="medium">
        <color theme="2" tint="-0.249977111117893"/>
      </top>
      <bottom/>
      <diagonal/>
    </border>
    <border>
      <left/>
      <right/>
      <top/>
      <bottom style="medium">
        <color theme="2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0" fillId="0" borderId="0" xfId="0" applyNumberFormat="1"/>
    <xf numFmtId="0" fontId="10" fillId="0" borderId="0" xfId="0" applyFont="1"/>
    <xf numFmtId="0" fontId="1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avadno" xfId="0" builtinId="0"/>
  </cellStyles>
  <dxfs count="6"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389089-440E-4A59-AFC3-9B2B95050107}" name="Tabela1" displayName="Tabela1" ref="A1:D71" totalsRowShown="0" headerRowDxfId="5" dataDxfId="4">
  <autoFilter ref="A1:D71" xr:uid="{80389089-440E-4A59-AFC3-9B2B95050107}"/>
  <sortState xmlns:xlrd2="http://schemas.microsoft.com/office/spreadsheetml/2017/richdata2" ref="A2:D71">
    <sortCondition descending="1" ref="D1:D71"/>
  </sortState>
  <tableColumns count="4">
    <tableColumn id="1" xr3:uid="{81CA7EA9-536F-465A-8152-DAEED28088C1}" name="Phylum" dataDxfId="3"/>
    <tableColumn id="2" xr3:uid="{173A0C6F-2B9C-4FF5-A657-39EEAB364F5E}" name="Class" dataDxfId="2"/>
    <tableColumn id="3" xr3:uid="{42C8E529-9876-4597-B8E0-CD5505EAC495}" name="Species" dataDxfId="1"/>
    <tableColumn id="4" xr3:uid="{F4790BD0-9734-4859-B762-D222A7C55866}" name="total abundanc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673B7-585A-4E9E-9CF9-8AD15AB394EC}">
  <dimension ref="A1:J13"/>
  <sheetViews>
    <sheetView workbookViewId="0">
      <selection activeCell="D8" sqref="D8:D9"/>
    </sheetView>
  </sheetViews>
  <sheetFormatPr defaultRowHeight="15" x14ac:dyDescent="0.25"/>
  <cols>
    <col min="1" max="1" width="23.5703125" customWidth="1"/>
    <col min="2" max="2" width="19.5703125" customWidth="1"/>
    <col min="3" max="3" width="15.140625" customWidth="1"/>
    <col min="4" max="4" width="12.7109375" customWidth="1"/>
    <col min="5" max="5" width="11" customWidth="1"/>
    <col min="6" max="6" width="18.85546875" customWidth="1"/>
    <col min="7" max="7" width="11" customWidth="1"/>
    <col min="8" max="8" width="18.28515625" customWidth="1"/>
    <col min="9" max="9" width="20.7109375" customWidth="1"/>
    <col min="10" max="10" width="26" customWidth="1"/>
  </cols>
  <sheetData>
    <row r="1" spans="1:10" ht="86.2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4" t="s">
        <v>8</v>
      </c>
      <c r="J1" s="4" t="s">
        <v>9</v>
      </c>
    </row>
    <row r="2" spans="1:10" x14ac:dyDescent="0.25">
      <c r="A2" s="19" t="s">
        <v>10</v>
      </c>
      <c r="B2" s="5" t="s">
        <v>11</v>
      </c>
      <c r="C2" s="21">
        <v>44760</v>
      </c>
      <c r="D2" s="21">
        <v>45098</v>
      </c>
      <c r="E2" s="6" t="s">
        <v>12</v>
      </c>
      <c r="F2" s="5" t="s">
        <v>13</v>
      </c>
      <c r="G2" s="5">
        <v>0</v>
      </c>
      <c r="H2" s="23" t="s">
        <v>14</v>
      </c>
      <c r="I2" s="5">
        <v>5</v>
      </c>
      <c r="J2" s="5">
        <v>5</v>
      </c>
    </row>
    <row r="3" spans="1:10" ht="15.75" thickBot="1" x14ac:dyDescent="0.3">
      <c r="A3" s="20"/>
      <c r="B3" s="7" t="s">
        <v>15</v>
      </c>
      <c r="C3" s="22"/>
      <c r="D3" s="22"/>
      <c r="E3" s="8" t="s">
        <v>16</v>
      </c>
      <c r="F3" s="7" t="s">
        <v>13</v>
      </c>
      <c r="G3" s="7">
        <v>0</v>
      </c>
      <c r="H3" s="24"/>
      <c r="I3" s="7">
        <v>5</v>
      </c>
      <c r="J3" s="7">
        <v>5</v>
      </c>
    </row>
    <row r="4" spans="1:10" ht="30" x14ac:dyDescent="0.25">
      <c r="A4" s="19" t="s">
        <v>17</v>
      </c>
      <c r="B4" s="9" t="s">
        <v>18</v>
      </c>
      <c r="C4" s="21">
        <v>45126</v>
      </c>
      <c r="D4" s="21">
        <v>45126</v>
      </c>
      <c r="E4" s="10" t="s">
        <v>12</v>
      </c>
      <c r="F4" s="11" t="s">
        <v>19</v>
      </c>
      <c r="G4" s="5">
        <v>24.3</v>
      </c>
      <c r="H4" s="23" t="s">
        <v>20</v>
      </c>
      <c r="I4" s="9">
        <v>0</v>
      </c>
      <c r="J4" s="9">
        <v>10</v>
      </c>
    </row>
    <row r="5" spans="1:10" ht="15.75" thickBot="1" x14ac:dyDescent="0.3">
      <c r="A5" s="20"/>
      <c r="B5" s="9" t="s">
        <v>21</v>
      </c>
      <c r="C5" s="22"/>
      <c r="D5" s="22"/>
      <c r="E5" s="10" t="s">
        <v>16</v>
      </c>
      <c r="F5" s="7" t="s">
        <v>13</v>
      </c>
      <c r="G5" s="7">
        <v>0</v>
      </c>
      <c r="H5" s="24"/>
      <c r="I5" s="9">
        <v>2</v>
      </c>
      <c r="J5" s="9">
        <v>7</v>
      </c>
    </row>
    <row r="6" spans="1:10" ht="30" x14ac:dyDescent="0.25">
      <c r="A6" s="19" t="s">
        <v>22</v>
      </c>
      <c r="B6" s="5" t="s">
        <v>23</v>
      </c>
      <c r="C6" s="21">
        <v>45202</v>
      </c>
      <c r="D6" s="21">
        <v>45202</v>
      </c>
      <c r="E6" s="6" t="s">
        <v>24</v>
      </c>
      <c r="F6" s="5" t="s">
        <v>25</v>
      </c>
      <c r="G6" s="5">
        <v>19.399999999999999</v>
      </c>
      <c r="H6" s="23" t="s">
        <v>14</v>
      </c>
      <c r="I6" s="5">
        <v>5</v>
      </c>
      <c r="J6" s="5">
        <v>5</v>
      </c>
    </row>
    <row r="7" spans="1:10" ht="30.75" thickBot="1" x14ac:dyDescent="0.3">
      <c r="A7" s="20"/>
      <c r="B7" s="7" t="s">
        <v>26</v>
      </c>
      <c r="C7" s="22"/>
      <c r="D7" s="22"/>
      <c r="E7" s="8" t="s">
        <v>27</v>
      </c>
      <c r="F7" s="7" t="s">
        <v>28</v>
      </c>
      <c r="G7" s="7">
        <v>30.5</v>
      </c>
      <c r="H7" s="24"/>
      <c r="I7" s="7">
        <v>3</v>
      </c>
      <c r="J7" s="7">
        <v>5</v>
      </c>
    </row>
    <row r="8" spans="1:10" ht="30" x14ac:dyDescent="0.25">
      <c r="A8" s="19" t="s">
        <v>29</v>
      </c>
      <c r="B8" s="9" t="s">
        <v>30</v>
      </c>
      <c r="C8" s="21">
        <v>45496</v>
      </c>
      <c r="D8" s="21">
        <v>45497</v>
      </c>
      <c r="E8" s="10" t="s">
        <v>12</v>
      </c>
      <c r="F8" s="5" t="s">
        <v>28</v>
      </c>
      <c r="G8" s="5">
        <v>27.3</v>
      </c>
      <c r="H8" s="23" t="s">
        <v>31</v>
      </c>
      <c r="I8" s="9">
        <v>5</v>
      </c>
      <c r="J8" s="9">
        <v>5</v>
      </c>
    </row>
    <row r="9" spans="1:10" ht="30.75" thickBot="1" x14ac:dyDescent="0.3">
      <c r="A9" s="20"/>
      <c r="B9" s="9" t="s">
        <v>32</v>
      </c>
      <c r="C9" s="22"/>
      <c r="D9" s="22"/>
      <c r="E9" s="10" t="s">
        <v>16</v>
      </c>
      <c r="F9" s="7" t="s">
        <v>28</v>
      </c>
      <c r="G9" s="7">
        <v>29.8</v>
      </c>
      <c r="H9" s="24"/>
      <c r="I9" s="9">
        <v>5</v>
      </c>
      <c r="J9" s="9">
        <v>5</v>
      </c>
    </row>
    <row r="10" spans="1:10" x14ac:dyDescent="0.25">
      <c r="A10" s="19" t="s">
        <v>33</v>
      </c>
      <c r="B10" s="12" t="s">
        <v>34</v>
      </c>
      <c r="C10" s="21">
        <v>45510</v>
      </c>
      <c r="D10" s="21">
        <v>45511</v>
      </c>
      <c r="E10" s="6" t="s">
        <v>35</v>
      </c>
      <c r="F10" s="5" t="s">
        <v>13</v>
      </c>
      <c r="G10" s="5">
        <v>0</v>
      </c>
      <c r="H10" s="23" t="s">
        <v>31</v>
      </c>
      <c r="I10" s="12">
        <v>5</v>
      </c>
      <c r="J10" s="12">
        <v>5</v>
      </c>
    </row>
    <row r="11" spans="1:10" ht="15.75" thickBot="1" x14ac:dyDescent="0.3">
      <c r="A11" s="20"/>
      <c r="B11" s="13" t="s">
        <v>36</v>
      </c>
      <c r="C11" s="22"/>
      <c r="D11" s="22"/>
      <c r="E11" s="8" t="s">
        <v>37</v>
      </c>
      <c r="F11" s="7" t="s">
        <v>13</v>
      </c>
      <c r="G11" s="7">
        <v>0</v>
      </c>
      <c r="H11" s="24"/>
      <c r="I11" s="13">
        <v>5</v>
      </c>
      <c r="J11" s="13">
        <v>5</v>
      </c>
    </row>
    <row r="12" spans="1:10" ht="30" x14ac:dyDescent="0.25">
      <c r="A12" s="19" t="s">
        <v>38</v>
      </c>
      <c r="B12" s="9" t="s">
        <v>39</v>
      </c>
      <c r="C12" s="21">
        <v>45532</v>
      </c>
      <c r="D12" s="21">
        <v>45533</v>
      </c>
      <c r="E12" s="10" t="s">
        <v>16</v>
      </c>
      <c r="F12" s="5" t="s">
        <v>28</v>
      </c>
      <c r="G12" s="5">
        <v>27.7</v>
      </c>
      <c r="H12" s="23" t="s">
        <v>40</v>
      </c>
      <c r="I12" s="9">
        <v>5</v>
      </c>
      <c r="J12" s="9">
        <v>5</v>
      </c>
    </row>
    <row r="13" spans="1:10" ht="30.75" thickBot="1" x14ac:dyDescent="0.3">
      <c r="A13" s="20"/>
      <c r="B13" s="7" t="s">
        <v>41</v>
      </c>
      <c r="C13" s="22"/>
      <c r="D13" s="22"/>
      <c r="E13" s="8" t="s">
        <v>27</v>
      </c>
      <c r="F13" s="7" t="s">
        <v>28</v>
      </c>
      <c r="G13" s="7">
        <v>28.8</v>
      </c>
      <c r="H13" s="24"/>
      <c r="I13" s="7">
        <v>5</v>
      </c>
      <c r="J13" s="7">
        <v>5</v>
      </c>
    </row>
  </sheetData>
  <mergeCells count="24">
    <mergeCell ref="A2:A3"/>
    <mergeCell ref="C2:C3"/>
    <mergeCell ref="D2:D3"/>
    <mergeCell ref="H2:H3"/>
    <mergeCell ref="A4:A5"/>
    <mergeCell ref="C4:C5"/>
    <mergeCell ref="D4:D5"/>
    <mergeCell ref="H4:H5"/>
    <mergeCell ref="A6:A7"/>
    <mergeCell ref="C6:C7"/>
    <mergeCell ref="D6:D7"/>
    <mergeCell ref="H6:H7"/>
    <mergeCell ref="A8:A9"/>
    <mergeCell ref="C8:C9"/>
    <mergeCell ref="D8:D9"/>
    <mergeCell ref="H8:H9"/>
    <mergeCell ref="A10:A11"/>
    <mergeCell ref="C10:C11"/>
    <mergeCell ref="D10:D11"/>
    <mergeCell ref="H10:H11"/>
    <mergeCell ref="A12:A13"/>
    <mergeCell ref="C12:C13"/>
    <mergeCell ref="D12:D13"/>
    <mergeCell ref="H12:H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2A7E9-3553-41BB-93D4-636C144C9A04}">
  <dimension ref="A1:G25"/>
  <sheetViews>
    <sheetView workbookViewId="0">
      <selection activeCell="T15" sqref="T15"/>
    </sheetView>
  </sheetViews>
  <sheetFormatPr defaultRowHeight="15" x14ac:dyDescent="0.25"/>
  <cols>
    <col min="1" max="1" width="4.85546875" bestFit="1" customWidth="1"/>
    <col min="2" max="2" width="17.5703125" bestFit="1" customWidth="1"/>
    <col min="3" max="3" width="6.5703125" bestFit="1" customWidth="1"/>
    <col min="4" max="4" width="12.28515625" bestFit="1" customWidth="1"/>
    <col min="5" max="5" width="6" bestFit="1" customWidth="1"/>
    <col min="6" max="6" width="7.42578125" bestFit="1" customWidth="1"/>
    <col min="7" max="7" width="6.42578125" bestFit="1" customWidth="1"/>
  </cols>
  <sheetData>
    <row r="1" spans="1:7" ht="15.75" x14ac:dyDescent="0.25">
      <c r="A1" s="18" t="s">
        <v>274</v>
      </c>
      <c r="B1" s="18" t="s">
        <v>278</v>
      </c>
      <c r="C1" s="18" t="s">
        <v>275</v>
      </c>
      <c r="D1" s="18" t="s">
        <v>279</v>
      </c>
      <c r="E1" s="18" t="s">
        <v>253</v>
      </c>
      <c r="F1" s="18" t="s">
        <v>252</v>
      </c>
      <c r="G1" s="18" t="s">
        <v>276</v>
      </c>
    </row>
    <row r="2" spans="1:7" ht="15.75" x14ac:dyDescent="0.25">
      <c r="A2" t="s">
        <v>249</v>
      </c>
      <c r="B2">
        <v>18</v>
      </c>
      <c r="C2" s="18">
        <v>3</v>
      </c>
      <c r="D2">
        <v>1</v>
      </c>
      <c r="E2">
        <v>2</v>
      </c>
      <c r="F2">
        <v>16</v>
      </c>
      <c r="G2" t="s">
        <v>277</v>
      </c>
    </row>
    <row r="3" spans="1:7" ht="15.75" x14ac:dyDescent="0.25">
      <c r="A3" t="s">
        <v>249</v>
      </c>
      <c r="B3">
        <v>17</v>
      </c>
      <c r="C3" s="18">
        <v>3</v>
      </c>
      <c r="D3">
        <v>2</v>
      </c>
      <c r="E3">
        <v>2</v>
      </c>
      <c r="F3">
        <v>15</v>
      </c>
      <c r="G3" t="s">
        <v>277</v>
      </c>
    </row>
    <row r="4" spans="1:7" ht="15.75" x14ac:dyDescent="0.25">
      <c r="A4" t="s">
        <v>249</v>
      </c>
      <c r="B4">
        <v>52</v>
      </c>
      <c r="C4" s="18">
        <v>5</v>
      </c>
      <c r="D4">
        <v>1</v>
      </c>
      <c r="E4">
        <v>11</v>
      </c>
      <c r="F4">
        <v>41</v>
      </c>
      <c r="G4" t="s">
        <v>277</v>
      </c>
    </row>
    <row r="5" spans="1:7" ht="15.75" x14ac:dyDescent="0.25">
      <c r="A5" t="s">
        <v>249</v>
      </c>
      <c r="B5">
        <v>43</v>
      </c>
      <c r="C5" s="18">
        <v>5</v>
      </c>
      <c r="D5">
        <v>2</v>
      </c>
      <c r="E5">
        <v>11</v>
      </c>
      <c r="F5">
        <v>32</v>
      </c>
      <c r="G5" t="s">
        <v>277</v>
      </c>
    </row>
    <row r="6" spans="1:7" ht="15.75" x14ac:dyDescent="0.25">
      <c r="A6" t="s">
        <v>269</v>
      </c>
      <c r="B6">
        <v>0</v>
      </c>
      <c r="C6" s="18">
        <v>3</v>
      </c>
      <c r="D6">
        <v>1</v>
      </c>
      <c r="E6">
        <v>0</v>
      </c>
      <c r="F6">
        <v>0</v>
      </c>
    </row>
    <row r="7" spans="1:7" ht="15.75" x14ac:dyDescent="0.25">
      <c r="A7" t="s">
        <v>269</v>
      </c>
      <c r="B7">
        <v>0</v>
      </c>
      <c r="C7" s="18">
        <v>3</v>
      </c>
      <c r="D7">
        <v>2</v>
      </c>
      <c r="E7">
        <v>0</v>
      </c>
      <c r="F7">
        <v>0</v>
      </c>
    </row>
    <row r="8" spans="1:7" ht="15.75" x14ac:dyDescent="0.25">
      <c r="A8" t="s">
        <v>269</v>
      </c>
      <c r="B8">
        <v>2</v>
      </c>
      <c r="C8" s="18">
        <v>5</v>
      </c>
      <c r="D8">
        <v>1</v>
      </c>
      <c r="E8">
        <v>2</v>
      </c>
      <c r="F8">
        <v>0</v>
      </c>
    </row>
    <row r="9" spans="1:7" ht="15.75" x14ac:dyDescent="0.25">
      <c r="A9" t="s">
        <v>269</v>
      </c>
      <c r="B9">
        <v>1</v>
      </c>
      <c r="C9" s="18">
        <v>5</v>
      </c>
      <c r="D9">
        <v>2</v>
      </c>
      <c r="E9">
        <v>0</v>
      </c>
      <c r="F9">
        <v>1</v>
      </c>
    </row>
    <row r="10" spans="1:7" ht="15.75" x14ac:dyDescent="0.25">
      <c r="A10" t="s">
        <v>270</v>
      </c>
      <c r="B10">
        <v>17</v>
      </c>
      <c r="C10" s="18">
        <v>3.5</v>
      </c>
      <c r="D10">
        <v>1</v>
      </c>
      <c r="E10">
        <v>5</v>
      </c>
      <c r="F10">
        <v>12</v>
      </c>
    </row>
    <row r="11" spans="1:7" ht="15.75" x14ac:dyDescent="0.25">
      <c r="A11" t="s">
        <v>270</v>
      </c>
      <c r="B11">
        <v>15</v>
      </c>
      <c r="C11" s="18">
        <v>3.5</v>
      </c>
      <c r="D11">
        <v>2</v>
      </c>
      <c r="E11">
        <v>5</v>
      </c>
      <c r="F11">
        <v>10</v>
      </c>
    </row>
    <row r="12" spans="1:7" ht="15.75" x14ac:dyDescent="0.25">
      <c r="A12" t="s">
        <v>270</v>
      </c>
      <c r="B12">
        <v>1</v>
      </c>
      <c r="C12" s="18">
        <v>6</v>
      </c>
      <c r="D12">
        <v>1</v>
      </c>
      <c r="E12">
        <v>1</v>
      </c>
      <c r="F12">
        <v>0</v>
      </c>
    </row>
    <row r="13" spans="1:7" ht="15.75" x14ac:dyDescent="0.25">
      <c r="A13" t="s">
        <v>270</v>
      </c>
      <c r="B13">
        <v>2</v>
      </c>
      <c r="C13" s="18">
        <v>6</v>
      </c>
      <c r="D13">
        <v>2</v>
      </c>
      <c r="E13">
        <v>1</v>
      </c>
      <c r="F13">
        <v>1</v>
      </c>
    </row>
    <row r="14" spans="1:7" ht="15.75" x14ac:dyDescent="0.25">
      <c r="A14" t="s">
        <v>271</v>
      </c>
      <c r="B14">
        <v>17</v>
      </c>
      <c r="C14" s="18">
        <v>3</v>
      </c>
      <c r="D14">
        <v>1</v>
      </c>
      <c r="E14">
        <v>6</v>
      </c>
      <c r="F14">
        <v>11</v>
      </c>
    </row>
    <row r="15" spans="1:7" ht="15.75" x14ac:dyDescent="0.25">
      <c r="A15" t="s">
        <v>271</v>
      </c>
      <c r="B15">
        <v>22</v>
      </c>
      <c r="C15" s="18">
        <v>3</v>
      </c>
      <c r="D15">
        <v>2</v>
      </c>
      <c r="E15">
        <v>11</v>
      </c>
      <c r="F15">
        <v>11</v>
      </c>
    </row>
    <row r="16" spans="1:7" ht="15.75" x14ac:dyDescent="0.25">
      <c r="A16" t="s">
        <v>271</v>
      </c>
      <c r="B16">
        <v>16</v>
      </c>
      <c r="C16" s="18">
        <v>5</v>
      </c>
      <c r="D16">
        <v>1</v>
      </c>
      <c r="E16">
        <v>14</v>
      </c>
      <c r="F16">
        <v>2</v>
      </c>
    </row>
    <row r="17" spans="1:6" ht="15.75" x14ac:dyDescent="0.25">
      <c r="A17" t="s">
        <v>271</v>
      </c>
      <c r="B17">
        <v>10</v>
      </c>
      <c r="C17" s="18">
        <v>5</v>
      </c>
      <c r="D17">
        <v>2</v>
      </c>
      <c r="E17">
        <v>10</v>
      </c>
      <c r="F17">
        <v>0</v>
      </c>
    </row>
    <row r="18" spans="1:6" ht="15.75" x14ac:dyDescent="0.25">
      <c r="A18" t="s">
        <v>272</v>
      </c>
      <c r="B18">
        <v>3</v>
      </c>
      <c r="C18" s="18">
        <v>4</v>
      </c>
      <c r="D18">
        <v>1</v>
      </c>
      <c r="E18">
        <v>0</v>
      </c>
      <c r="F18">
        <v>3</v>
      </c>
    </row>
    <row r="19" spans="1:6" ht="15.75" x14ac:dyDescent="0.25">
      <c r="A19" t="s">
        <v>272</v>
      </c>
      <c r="B19">
        <v>8</v>
      </c>
      <c r="C19" s="18">
        <v>4</v>
      </c>
      <c r="D19">
        <v>2</v>
      </c>
      <c r="E19">
        <v>3</v>
      </c>
      <c r="F19">
        <v>5</v>
      </c>
    </row>
    <row r="20" spans="1:6" ht="15.75" x14ac:dyDescent="0.25">
      <c r="A20" t="s">
        <v>272</v>
      </c>
      <c r="B20">
        <v>10</v>
      </c>
      <c r="C20" s="18">
        <v>7</v>
      </c>
      <c r="D20">
        <v>1</v>
      </c>
      <c r="E20">
        <v>9</v>
      </c>
      <c r="F20">
        <v>1</v>
      </c>
    </row>
    <row r="21" spans="1:6" ht="15.75" x14ac:dyDescent="0.25">
      <c r="A21" t="s">
        <v>272</v>
      </c>
      <c r="B21">
        <v>8</v>
      </c>
      <c r="C21" s="18">
        <v>7</v>
      </c>
      <c r="D21">
        <v>2</v>
      </c>
      <c r="E21">
        <v>8</v>
      </c>
      <c r="F21">
        <v>0</v>
      </c>
    </row>
    <row r="22" spans="1:6" ht="15.75" x14ac:dyDescent="0.25">
      <c r="A22" t="s">
        <v>273</v>
      </c>
      <c r="B22">
        <v>26</v>
      </c>
      <c r="C22" s="18">
        <v>5</v>
      </c>
      <c r="D22">
        <v>1</v>
      </c>
      <c r="E22">
        <v>3</v>
      </c>
      <c r="F22">
        <v>23</v>
      </c>
    </row>
    <row r="23" spans="1:6" ht="15.75" x14ac:dyDescent="0.25">
      <c r="A23" t="s">
        <v>273</v>
      </c>
      <c r="B23">
        <v>33</v>
      </c>
      <c r="C23" s="18">
        <v>5</v>
      </c>
      <c r="D23">
        <v>2</v>
      </c>
      <c r="E23">
        <v>4</v>
      </c>
      <c r="F23">
        <v>29</v>
      </c>
    </row>
    <row r="24" spans="1:6" ht="15.75" x14ac:dyDescent="0.25">
      <c r="A24" t="s">
        <v>273</v>
      </c>
      <c r="B24">
        <v>26</v>
      </c>
      <c r="C24" s="18">
        <v>6</v>
      </c>
      <c r="D24">
        <v>1</v>
      </c>
      <c r="E24">
        <v>1</v>
      </c>
      <c r="F24">
        <v>25</v>
      </c>
    </row>
    <row r="25" spans="1:6" ht="15.75" x14ac:dyDescent="0.25">
      <c r="A25" t="s">
        <v>273</v>
      </c>
      <c r="B25">
        <v>15</v>
      </c>
      <c r="C25" s="18">
        <v>6</v>
      </c>
      <c r="D25">
        <v>2</v>
      </c>
      <c r="E25">
        <v>1</v>
      </c>
      <c r="F25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736AD-6ED5-483C-9E79-9C009B0B3CE9}">
  <dimension ref="A1:D71"/>
  <sheetViews>
    <sheetView workbookViewId="0">
      <selection activeCell="E30" sqref="E30"/>
    </sheetView>
  </sheetViews>
  <sheetFormatPr defaultRowHeight="15" x14ac:dyDescent="0.25"/>
  <cols>
    <col min="1" max="1" width="15.28515625" bestFit="1" customWidth="1"/>
    <col min="2" max="2" width="15.42578125" bestFit="1" customWidth="1"/>
    <col min="3" max="3" width="32" bestFit="1" customWidth="1"/>
    <col min="4" max="4" width="20.7109375" bestFit="1" customWidth="1"/>
  </cols>
  <sheetData>
    <row r="1" spans="1:4" ht="15.75" x14ac:dyDescent="0.25">
      <c r="A1" s="14" t="s">
        <v>42</v>
      </c>
      <c r="B1" s="14" t="s">
        <v>43</v>
      </c>
      <c r="C1" s="14" t="s">
        <v>44</v>
      </c>
      <c r="D1" s="14" t="s">
        <v>45</v>
      </c>
    </row>
    <row r="2" spans="1:4" ht="15.75" x14ac:dyDescent="0.25">
      <c r="A2" s="14" t="s">
        <v>46</v>
      </c>
      <c r="B2" s="14" t="s">
        <v>47</v>
      </c>
      <c r="C2" s="15" t="s">
        <v>48</v>
      </c>
      <c r="D2" s="14">
        <v>400</v>
      </c>
    </row>
    <row r="3" spans="1:4" ht="15.75" x14ac:dyDescent="0.25">
      <c r="A3" s="14" t="s">
        <v>49</v>
      </c>
      <c r="B3" s="14" t="s">
        <v>50</v>
      </c>
      <c r="C3" s="15" t="s">
        <v>51</v>
      </c>
      <c r="D3" s="14">
        <v>186</v>
      </c>
    </row>
    <row r="4" spans="1:4" ht="15.75" x14ac:dyDescent="0.25">
      <c r="A4" s="14" t="s">
        <v>46</v>
      </c>
      <c r="B4" s="14" t="s">
        <v>47</v>
      </c>
      <c r="C4" s="15" t="s">
        <v>52</v>
      </c>
      <c r="D4" s="14">
        <v>183</v>
      </c>
    </row>
    <row r="5" spans="1:4" ht="15.75" x14ac:dyDescent="0.25">
      <c r="A5" s="14" t="s">
        <v>49</v>
      </c>
      <c r="B5" s="14" t="s">
        <v>50</v>
      </c>
      <c r="C5" s="15" t="s">
        <v>53</v>
      </c>
      <c r="D5" s="14">
        <v>170</v>
      </c>
    </row>
    <row r="6" spans="1:4" ht="15.75" x14ac:dyDescent="0.25">
      <c r="A6" s="14" t="s">
        <v>49</v>
      </c>
      <c r="B6" s="14" t="s">
        <v>50</v>
      </c>
      <c r="C6" s="15" t="s">
        <v>54</v>
      </c>
      <c r="D6" s="14">
        <v>47</v>
      </c>
    </row>
    <row r="7" spans="1:4" ht="15.75" x14ac:dyDescent="0.25">
      <c r="A7" s="14" t="s">
        <v>46</v>
      </c>
      <c r="B7" s="14" t="s">
        <v>55</v>
      </c>
      <c r="C7" s="15" t="s">
        <v>56</v>
      </c>
      <c r="D7" s="14">
        <v>45</v>
      </c>
    </row>
    <row r="8" spans="1:4" ht="15.75" x14ac:dyDescent="0.25">
      <c r="A8" s="14" t="s">
        <v>46</v>
      </c>
      <c r="B8" s="14" t="s">
        <v>55</v>
      </c>
      <c r="C8" s="15" t="s">
        <v>57</v>
      </c>
      <c r="D8" s="14">
        <v>31</v>
      </c>
    </row>
    <row r="9" spans="1:4" ht="15.75" x14ac:dyDescent="0.25">
      <c r="A9" s="14" t="s">
        <v>49</v>
      </c>
      <c r="B9" s="14" t="s">
        <v>50</v>
      </c>
      <c r="C9" s="15" t="s">
        <v>58</v>
      </c>
      <c r="D9" s="14">
        <v>23</v>
      </c>
    </row>
    <row r="10" spans="1:4" ht="15.75" x14ac:dyDescent="0.25">
      <c r="A10" s="14" t="s">
        <v>59</v>
      </c>
      <c r="B10" s="14" t="s">
        <v>60</v>
      </c>
      <c r="C10" s="15" t="s">
        <v>61</v>
      </c>
      <c r="D10" s="14">
        <v>16</v>
      </c>
    </row>
    <row r="11" spans="1:4" ht="15.75" x14ac:dyDescent="0.25">
      <c r="A11" s="14" t="s">
        <v>46</v>
      </c>
      <c r="B11" s="14" t="s">
        <v>47</v>
      </c>
      <c r="C11" s="15" t="s">
        <v>62</v>
      </c>
      <c r="D11" s="14">
        <v>16</v>
      </c>
    </row>
    <row r="12" spans="1:4" ht="15.75" x14ac:dyDescent="0.25">
      <c r="A12" s="14" t="s">
        <v>49</v>
      </c>
      <c r="B12" s="14" t="s">
        <v>50</v>
      </c>
      <c r="C12" s="15" t="s">
        <v>63</v>
      </c>
      <c r="D12" s="14">
        <v>14</v>
      </c>
    </row>
    <row r="13" spans="1:4" ht="15.75" x14ac:dyDescent="0.25">
      <c r="A13" s="14" t="s">
        <v>46</v>
      </c>
      <c r="B13" s="14" t="s">
        <v>55</v>
      </c>
      <c r="C13" s="15" t="s">
        <v>64</v>
      </c>
      <c r="D13" s="14">
        <v>12</v>
      </c>
    </row>
    <row r="14" spans="1:4" ht="15.75" x14ac:dyDescent="0.25">
      <c r="A14" s="14" t="s">
        <v>49</v>
      </c>
      <c r="B14" s="14" t="s">
        <v>50</v>
      </c>
      <c r="C14" s="15" t="s">
        <v>65</v>
      </c>
      <c r="D14" s="14">
        <v>11</v>
      </c>
    </row>
    <row r="15" spans="1:4" ht="15.75" x14ac:dyDescent="0.25">
      <c r="A15" s="14" t="s">
        <v>49</v>
      </c>
      <c r="B15" s="14" t="s">
        <v>50</v>
      </c>
      <c r="C15" s="15" t="s">
        <v>66</v>
      </c>
      <c r="D15" s="14">
        <v>11</v>
      </c>
    </row>
    <row r="16" spans="1:4" ht="15.75" x14ac:dyDescent="0.25">
      <c r="A16" s="14" t="s">
        <v>46</v>
      </c>
      <c r="B16" s="14" t="s">
        <v>55</v>
      </c>
      <c r="C16" s="15" t="s">
        <v>67</v>
      </c>
      <c r="D16" s="14">
        <v>10</v>
      </c>
    </row>
    <row r="17" spans="1:4" ht="15.75" x14ac:dyDescent="0.25">
      <c r="A17" s="14" t="s">
        <v>46</v>
      </c>
      <c r="B17" s="14" t="s">
        <v>68</v>
      </c>
      <c r="C17" s="15" t="s">
        <v>69</v>
      </c>
      <c r="D17" s="14">
        <v>10</v>
      </c>
    </row>
    <row r="18" spans="1:4" ht="15.75" x14ac:dyDescent="0.25">
      <c r="A18" s="14" t="s">
        <v>46</v>
      </c>
      <c r="B18" s="14" t="s">
        <v>47</v>
      </c>
      <c r="C18" s="15" t="s">
        <v>70</v>
      </c>
      <c r="D18" s="14">
        <v>9</v>
      </c>
    </row>
    <row r="19" spans="1:4" ht="15.75" x14ac:dyDescent="0.25">
      <c r="A19" s="14" t="s">
        <v>59</v>
      </c>
      <c r="B19" s="14" t="s">
        <v>60</v>
      </c>
      <c r="C19" s="15" t="s">
        <v>71</v>
      </c>
      <c r="D19" s="14">
        <v>8</v>
      </c>
    </row>
    <row r="20" spans="1:4" ht="15.75" x14ac:dyDescent="0.25">
      <c r="A20" s="14" t="s">
        <v>46</v>
      </c>
      <c r="B20" s="14" t="s">
        <v>47</v>
      </c>
      <c r="C20" s="15" t="s">
        <v>72</v>
      </c>
      <c r="D20" s="14">
        <v>8</v>
      </c>
    </row>
    <row r="21" spans="1:4" ht="15.75" x14ac:dyDescent="0.25">
      <c r="A21" s="14" t="s">
        <v>46</v>
      </c>
      <c r="B21" s="14" t="s">
        <v>55</v>
      </c>
      <c r="C21" s="15" t="s">
        <v>73</v>
      </c>
      <c r="D21" s="14">
        <v>7</v>
      </c>
    </row>
    <row r="22" spans="1:4" ht="15.75" x14ac:dyDescent="0.25">
      <c r="A22" s="14" t="s">
        <v>49</v>
      </c>
      <c r="B22" s="14" t="s">
        <v>50</v>
      </c>
      <c r="C22" s="15" t="s">
        <v>74</v>
      </c>
      <c r="D22" s="14">
        <v>6</v>
      </c>
    </row>
    <row r="23" spans="1:4" ht="15.75" x14ac:dyDescent="0.25">
      <c r="A23" s="14" t="s">
        <v>49</v>
      </c>
      <c r="B23" s="14" t="s">
        <v>50</v>
      </c>
      <c r="C23" s="15" t="s">
        <v>75</v>
      </c>
      <c r="D23" s="14">
        <v>6</v>
      </c>
    </row>
    <row r="24" spans="1:4" ht="15.75" x14ac:dyDescent="0.25">
      <c r="A24" s="14" t="s">
        <v>49</v>
      </c>
      <c r="B24" s="14" t="s">
        <v>50</v>
      </c>
      <c r="C24" s="15" t="s">
        <v>76</v>
      </c>
      <c r="D24" s="14">
        <v>6</v>
      </c>
    </row>
    <row r="25" spans="1:4" ht="15.75" x14ac:dyDescent="0.25">
      <c r="A25" s="14" t="s">
        <v>46</v>
      </c>
      <c r="B25" s="14" t="s">
        <v>55</v>
      </c>
      <c r="C25" s="15" t="s">
        <v>77</v>
      </c>
      <c r="D25" s="14">
        <v>6</v>
      </c>
    </row>
    <row r="26" spans="1:4" ht="15.75" x14ac:dyDescent="0.25">
      <c r="A26" s="14" t="s">
        <v>46</v>
      </c>
      <c r="B26" s="14" t="s">
        <v>55</v>
      </c>
      <c r="C26" s="15" t="s">
        <v>78</v>
      </c>
      <c r="D26" s="14">
        <v>6</v>
      </c>
    </row>
    <row r="27" spans="1:4" ht="15.75" x14ac:dyDescent="0.25">
      <c r="A27" s="14" t="s">
        <v>49</v>
      </c>
      <c r="B27" s="14" t="s">
        <v>50</v>
      </c>
      <c r="C27" s="15" t="s">
        <v>79</v>
      </c>
      <c r="D27" s="14">
        <v>5</v>
      </c>
    </row>
    <row r="28" spans="1:4" ht="15.75" x14ac:dyDescent="0.25">
      <c r="A28" s="14" t="s">
        <v>46</v>
      </c>
      <c r="B28" s="14" t="s">
        <v>55</v>
      </c>
      <c r="C28" s="15" t="s">
        <v>80</v>
      </c>
      <c r="D28" s="14">
        <v>5</v>
      </c>
    </row>
    <row r="29" spans="1:4" ht="15.75" x14ac:dyDescent="0.25">
      <c r="A29" s="14" t="s">
        <v>49</v>
      </c>
      <c r="B29" s="14" t="s">
        <v>50</v>
      </c>
      <c r="C29" s="15" t="s">
        <v>81</v>
      </c>
      <c r="D29" s="14">
        <v>4</v>
      </c>
    </row>
    <row r="30" spans="1:4" ht="15.75" x14ac:dyDescent="0.25">
      <c r="A30" s="14" t="s">
        <v>49</v>
      </c>
      <c r="B30" s="14" t="s">
        <v>50</v>
      </c>
      <c r="C30" s="15" t="s">
        <v>82</v>
      </c>
      <c r="D30" s="14">
        <v>4</v>
      </c>
    </row>
    <row r="31" spans="1:4" ht="15.75" x14ac:dyDescent="0.25">
      <c r="A31" s="14" t="s">
        <v>46</v>
      </c>
      <c r="B31" s="14" t="s">
        <v>55</v>
      </c>
      <c r="C31" s="15" t="s">
        <v>83</v>
      </c>
      <c r="D31" s="14">
        <v>4</v>
      </c>
    </row>
    <row r="32" spans="1:4" ht="15.75" x14ac:dyDescent="0.25">
      <c r="A32" s="14" t="s">
        <v>46</v>
      </c>
      <c r="B32" s="14" t="s">
        <v>47</v>
      </c>
      <c r="C32" s="15" t="s">
        <v>84</v>
      </c>
      <c r="D32" s="14">
        <v>4</v>
      </c>
    </row>
    <row r="33" spans="1:4" ht="15.75" x14ac:dyDescent="0.25">
      <c r="A33" s="14" t="s">
        <v>46</v>
      </c>
      <c r="B33" s="14" t="s">
        <v>47</v>
      </c>
      <c r="C33" s="15" t="s">
        <v>85</v>
      </c>
      <c r="D33" s="14">
        <v>4</v>
      </c>
    </row>
    <row r="34" spans="1:4" ht="15.75" x14ac:dyDescent="0.25">
      <c r="A34" s="14" t="s">
        <v>49</v>
      </c>
      <c r="B34" s="14" t="s">
        <v>50</v>
      </c>
      <c r="C34" s="15" t="s">
        <v>86</v>
      </c>
      <c r="D34" s="14">
        <v>3</v>
      </c>
    </row>
    <row r="35" spans="1:4" ht="15.75" x14ac:dyDescent="0.25">
      <c r="A35" s="14" t="s">
        <v>49</v>
      </c>
      <c r="B35" s="14" t="s">
        <v>50</v>
      </c>
      <c r="C35" s="15" t="s">
        <v>87</v>
      </c>
      <c r="D35" s="14">
        <v>3</v>
      </c>
    </row>
    <row r="36" spans="1:4" ht="15.75" x14ac:dyDescent="0.25">
      <c r="A36" s="14" t="s">
        <v>46</v>
      </c>
      <c r="B36" s="14" t="s">
        <v>55</v>
      </c>
      <c r="C36" s="15" t="s">
        <v>88</v>
      </c>
      <c r="D36" s="14">
        <v>3</v>
      </c>
    </row>
    <row r="37" spans="1:4" ht="15.75" x14ac:dyDescent="0.25">
      <c r="A37" s="14" t="s">
        <v>46</v>
      </c>
      <c r="B37" s="14" t="s">
        <v>47</v>
      </c>
      <c r="C37" s="15" t="s">
        <v>89</v>
      </c>
      <c r="D37" s="14">
        <v>3</v>
      </c>
    </row>
    <row r="38" spans="1:4" ht="15.75" x14ac:dyDescent="0.25">
      <c r="A38" s="14" t="s">
        <v>46</v>
      </c>
      <c r="B38" s="14" t="s">
        <v>47</v>
      </c>
      <c r="C38" s="15" t="s">
        <v>90</v>
      </c>
      <c r="D38" s="14">
        <v>3</v>
      </c>
    </row>
    <row r="39" spans="1:4" ht="15.75" x14ac:dyDescent="0.25">
      <c r="A39" s="14" t="s">
        <v>46</v>
      </c>
      <c r="B39" s="14" t="s">
        <v>47</v>
      </c>
      <c r="C39" s="15" t="s">
        <v>91</v>
      </c>
      <c r="D39" s="14">
        <v>3</v>
      </c>
    </row>
    <row r="40" spans="1:4" ht="15.75" x14ac:dyDescent="0.25">
      <c r="A40" s="14" t="s">
        <v>46</v>
      </c>
      <c r="B40" s="14" t="s">
        <v>47</v>
      </c>
      <c r="C40" s="15" t="s">
        <v>92</v>
      </c>
      <c r="D40" s="14">
        <v>3</v>
      </c>
    </row>
    <row r="41" spans="1:4" ht="15.75" x14ac:dyDescent="0.25">
      <c r="A41" s="14" t="s">
        <v>46</v>
      </c>
      <c r="B41" s="14" t="s">
        <v>68</v>
      </c>
      <c r="C41" s="15" t="s">
        <v>93</v>
      </c>
      <c r="D41" s="14">
        <v>3</v>
      </c>
    </row>
    <row r="42" spans="1:4" ht="15.75" x14ac:dyDescent="0.25">
      <c r="A42" s="14" t="s">
        <v>49</v>
      </c>
      <c r="B42" s="14" t="s">
        <v>50</v>
      </c>
      <c r="C42" s="15" t="s">
        <v>94</v>
      </c>
      <c r="D42" s="14">
        <v>2</v>
      </c>
    </row>
    <row r="43" spans="1:4" ht="15.75" x14ac:dyDescent="0.25">
      <c r="A43" s="14" t="s">
        <v>49</v>
      </c>
      <c r="B43" s="14" t="s">
        <v>50</v>
      </c>
      <c r="C43" s="15" t="s">
        <v>95</v>
      </c>
      <c r="D43" s="14">
        <v>2</v>
      </c>
    </row>
    <row r="44" spans="1:4" ht="15.75" x14ac:dyDescent="0.25">
      <c r="A44" s="14" t="s">
        <v>59</v>
      </c>
      <c r="B44" s="14" t="s">
        <v>96</v>
      </c>
      <c r="C44" s="15" t="s">
        <v>97</v>
      </c>
      <c r="D44" s="14">
        <v>2</v>
      </c>
    </row>
    <row r="45" spans="1:4" ht="15.75" x14ac:dyDescent="0.25">
      <c r="A45" s="14" t="s">
        <v>46</v>
      </c>
      <c r="B45" s="14" t="s">
        <v>55</v>
      </c>
      <c r="C45" s="15" t="s">
        <v>98</v>
      </c>
      <c r="D45" s="14">
        <v>2</v>
      </c>
    </row>
    <row r="46" spans="1:4" ht="15.75" x14ac:dyDescent="0.25">
      <c r="A46" s="14" t="s">
        <v>46</v>
      </c>
      <c r="B46" s="14" t="s">
        <v>55</v>
      </c>
      <c r="C46" s="15" t="s">
        <v>99</v>
      </c>
      <c r="D46" s="14">
        <v>2</v>
      </c>
    </row>
    <row r="47" spans="1:4" ht="15.75" x14ac:dyDescent="0.25">
      <c r="A47" s="14" t="s">
        <v>46</v>
      </c>
      <c r="B47" s="14" t="s">
        <v>55</v>
      </c>
      <c r="C47" s="15" t="s">
        <v>100</v>
      </c>
      <c r="D47" s="14">
        <v>2</v>
      </c>
    </row>
    <row r="48" spans="1:4" ht="15.75" x14ac:dyDescent="0.25">
      <c r="A48" s="14" t="s">
        <v>46</v>
      </c>
      <c r="B48" s="14" t="s">
        <v>47</v>
      </c>
      <c r="C48" s="15" t="s">
        <v>101</v>
      </c>
      <c r="D48" s="14">
        <v>2</v>
      </c>
    </row>
    <row r="49" spans="1:4" ht="15.75" x14ac:dyDescent="0.25">
      <c r="A49" s="14" t="s">
        <v>46</v>
      </c>
      <c r="B49" s="14" t="s">
        <v>68</v>
      </c>
      <c r="C49" s="15" t="s">
        <v>102</v>
      </c>
      <c r="D49" s="14">
        <v>2</v>
      </c>
    </row>
    <row r="50" spans="1:4" ht="15.75" x14ac:dyDescent="0.25">
      <c r="A50" s="14" t="s">
        <v>49</v>
      </c>
      <c r="B50" s="14" t="s">
        <v>50</v>
      </c>
      <c r="C50" s="15" t="s">
        <v>103</v>
      </c>
      <c r="D50" s="14">
        <v>1</v>
      </c>
    </row>
    <row r="51" spans="1:4" ht="15.75" x14ac:dyDescent="0.25">
      <c r="A51" s="14" t="s">
        <v>49</v>
      </c>
      <c r="B51" s="14" t="s">
        <v>50</v>
      </c>
      <c r="C51" s="15" t="s">
        <v>104</v>
      </c>
      <c r="D51" s="14">
        <v>1</v>
      </c>
    </row>
    <row r="52" spans="1:4" ht="15.75" x14ac:dyDescent="0.25">
      <c r="A52" s="14" t="s">
        <v>49</v>
      </c>
      <c r="B52" s="14" t="s">
        <v>50</v>
      </c>
      <c r="C52" s="15" t="s">
        <v>105</v>
      </c>
      <c r="D52" s="14">
        <v>1</v>
      </c>
    </row>
    <row r="53" spans="1:4" ht="15.75" x14ac:dyDescent="0.25">
      <c r="A53" s="14" t="s">
        <v>49</v>
      </c>
      <c r="B53" s="14" t="s">
        <v>50</v>
      </c>
      <c r="C53" s="15" t="s">
        <v>106</v>
      </c>
      <c r="D53" s="14">
        <v>1</v>
      </c>
    </row>
    <row r="54" spans="1:4" ht="15.75" x14ac:dyDescent="0.25">
      <c r="A54" s="14" t="s">
        <v>49</v>
      </c>
      <c r="B54" s="14" t="s">
        <v>50</v>
      </c>
      <c r="C54" s="15" t="s">
        <v>107</v>
      </c>
      <c r="D54" s="14">
        <v>1</v>
      </c>
    </row>
    <row r="55" spans="1:4" ht="15.75" x14ac:dyDescent="0.25">
      <c r="A55" s="14" t="s">
        <v>49</v>
      </c>
      <c r="B55" s="14" t="s">
        <v>50</v>
      </c>
      <c r="C55" s="15" t="s">
        <v>108</v>
      </c>
      <c r="D55" s="14">
        <v>1</v>
      </c>
    </row>
    <row r="56" spans="1:4" ht="15.75" x14ac:dyDescent="0.25">
      <c r="A56" s="14" t="s">
        <v>49</v>
      </c>
      <c r="B56" s="14" t="s">
        <v>50</v>
      </c>
      <c r="C56" s="15" t="s">
        <v>109</v>
      </c>
      <c r="D56" s="14">
        <v>1</v>
      </c>
    </row>
    <row r="57" spans="1:4" ht="15.75" x14ac:dyDescent="0.25">
      <c r="A57" s="14" t="s">
        <v>49</v>
      </c>
      <c r="B57" s="14" t="s">
        <v>50</v>
      </c>
      <c r="C57" s="15" t="s">
        <v>110</v>
      </c>
      <c r="D57" s="14">
        <v>1</v>
      </c>
    </row>
    <row r="58" spans="1:4" ht="15.75" x14ac:dyDescent="0.25">
      <c r="A58" s="14" t="s">
        <v>59</v>
      </c>
      <c r="B58" s="14" t="s">
        <v>111</v>
      </c>
      <c r="C58" s="15" t="s">
        <v>112</v>
      </c>
      <c r="D58" s="14">
        <v>1</v>
      </c>
    </row>
    <row r="59" spans="1:4" ht="15.75" x14ac:dyDescent="0.25">
      <c r="A59" s="14" t="s">
        <v>59</v>
      </c>
      <c r="B59" s="14" t="s">
        <v>60</v>
      </c>
      <c r="C59" s="15" t="s">
        <v>113</v>
      </c>
      <c r="D59" s="14">
        <v>1</v>
      </c>
    </row>
    <row r="60" spans="1:4" ht="15.75" x14ac:dyDescent="0.25">
      <c r="A60" s="14" t="s">
        <v>46</v>
      </c>
      <c r="B60" s="14" t="s">
        <v>55</v>
      </c>
      <c r="C60" s="15" t="s">
        <v>114</v>
      </c>
      <c r="D60" s="14">
        <v>1</v>
      </c>
    </row>
    <row r="61" spans="1:4" ht="15.75" x14ac:dyDescent="0.25">
      <c r="A61" s="14" t="s">
        <v>46</v>
      </c>
      <c r="B61" s="14" t="s">
        <v>55</v>
      </c>
      <c r="C61" s="15" t="s">
        <v>115</v>
      </c>
      <c r="D61" s="14">
        <v>1</v>
      </c>
    </row>
    <row r="62" spans="1:4" ht="15.75" x14ac:dyDescent="0.25">
      <c r="A62" s="14" t="s">
        <v>46</v>
      </c>
      <c r="B62" s="14" t="s">
        <v>47</v>
      </c>
      <c r="C62" s="15" t="s">
        <v>116</v>
      </c>
      <c r="D62" s="14">
        <v>1</v>
      </c>
    </row>
    <row r="63" spans="1:4" ht="15.75" x14ac:dyDescent="0.25">
      <c r="A63" s="14" t="s">
        <v>46</v>
      </c>
      <c r="B63" s="14" t="s">
        <v>47</v>
      </c>
      <c r="C63" s="15" t="s">
        <v>117</v>
      </c>
      <c r="D63" s="14">
        <v>1</v>
      </c>
    </row>
    <row r="64" spans="1:4" ht="15.75" x14ac:dyDescent="0.25">
      <c r="A64" s="14" t="s">
        <v>46</v>
      </c>
      <c r="B64" s="14" t="s">
        <v>47</v>
      </c>
      <c r="C64" s="15" t="s">
        <v>118</v>
      </c>
      <c r="D64" s="14">
        <v>1</v>
      </c>
    </row>
    <row r="65" spans="1:4" ht="15.75" x14ac:dyDescent="0.25">
      <c r="A65" s="14" t="s">
        <v>46</v>
      </c>
      <c r="B65" s="14" t="s">
        <v>47</v>
      </c>
      <c r="C65" s="15" t="s">
        <v>119</v>
      </c>
      <c r="D65" s="14">
        <v>1</v>
      </c>
    </row>
    <row r="66" spans="1:4" ht="15.75" x14ac:dyDescent="0.25">
      <c r="A66" s="14" t="s">
        <v>46</v>
      </c>
      <c r="B66" s="14" t="s">
        <v>47</v>
      </c>
      <c r="C66" s="15" t="s">
        <v>120</v>
      </c>
      <c r="D66" s="14">
        <v>1</v>
      </c>
    </row>
    <row r="67" spans="1:4" ht="15.75" x14ac:dyDescent="0.25">
      <c r="A67" s="14" t="s">
        <v>46</v>
      </c>
      <c r="B67" s="14" t="s">
        <v>47</v>
      </c>
      <c r="C67" s="15" t="s">
        <v>121</v>
      </c>
      <c r="D67" s="14">
        <v>1</v>
      </c>
    </row>
    <row r="68" spans="1:4" ht="15.75" x14ac:dyDescent="0.25">
      <c r="A68" s="14" t="s">
        <v>46</v>
      </c>
      <c r="B68" s="14" t="s">
        <v>47</v>
      </c>
      <c r="C68" s="15" t="s">
        <v>122</v>
      </c>
      <c r="D68" s="14">
        <v>1</v>
      </c>
    </row>
    <row r="69" spans="1:4" ht="15.75" x14ac:dyDescent="0.25">
      <c r="A69" s="14" t="s">
        <v>46</v>
      </c>
      <c r="B69" s="14" t="s">
        <v>47</v>
      </c>
      <c r="C69" s="15" t="s">
        <v>123</v>
      </c>
      <c r="D69" s="14">
        <v>1</v>
      </c>
    </row>
    <row r="70" spans="1:4" ht="15.75" x14ac:dyDescent="0.25">
      <c r="A70" s="14" t="s">
        <v>46</v>
      </c>
      <c r="B70" s="14" t="s">
        <v>68</v>
      </c>
      <c r="C70" s="15" t="s">
        <v>124</v>
      </c>
      <c r="D70" s="14">
        <v>1</v>
      </c>
    </row>
    <row r="71" spans="1:4" ht="15.75" x14ac:dyDescent="0.25">
      <c r="A71" s="14" t="s">
        <v>46</v>
      </c>
      <c r="B71" s="14" t="s">
        <v>68</v>
      </c>
      <c r="C71" s="15" t="s">
        <v>125</v>
      </c>
      <c r="D71" s="14">
        <v>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BE18F-ADAE-42E8-ACE9-D416644FC9DE}">
  <dimension ref="A1:DN82"/>
  <sheetViews>
    <sheetView tabSelected="1" topLeftCell="A76" workbookViewId="0">
      <selection activeCell="B13" sqref="B13"/>
    </sheetView>
  </sheetViews>
  <sheetFormatPr defaultRowHeight="15" x14ac:dyDescent="0.25"/>
  <cols>
    <col min="1" max="1" width="30.7109375" bestFit="1" customWidth="1"/>
    <col min="2" max="2" width="10.28515625" bestFit="1" customWidth="1"/>
    <col min="3" max="3" width="15.28515625" bestFit="1" customWidth="1"/>
    <col min="4" max="4" width="10.28515625" bestFit="1" customWidth="1"/>
    <col min="5" max="5" width="14.85546875" bestFit="1" customWidth="1"/>
    <col min="6" max="6" width="10.28515625" bestFit="1" customWidth="1"/>
    <col min="7" max="7" width="15.28515625" bestFit="1" customWidth="1"/>
    <col min="8" max="8" width="10.28515625" bestFit="1" customWidth="1"/>
    <col min="9" max="9" width="14.85546875" bestFit="1" customWidth="1"/>
    <col min="10" max="10" width="10.28515625" bestFit="1" customWidth="1"/>
    <col min="11" max="11" width="14.85546875" bestFit="1" customWidth="1"/>
    <col min="12" max="13" width="11.28515625" bestFit="1" customWidth="1"/>
    <col min="14" max="16" width="14.85546875" bestFit="1" customWidth="1"/>
    <col min="17" max="17" width="11.28515625" bestFit="1" customWidth="1"/>
    <col min="18" max="19" width="14.85546875" bestFit="1" customWidth="1"/>
    <col min="20" max="21" width="11.28515625" bestFit="1" customWidth="1"/>
    <col min="22" max="23" width="13.7109375" bestFit="1" customWidth="1"/>
    <col min="24" max="24" width="14.85546875" bestFit="1" customWidth="1"/>
    <col min="25" max="26" width="13.7109375" bestFit="1" customWidth="1"/>
    <col min="27" max="27" width="14.85546875" bestFit="1" customWidth="1"/>
    <col min="28" max="29" width="13.7109375" bestFit="1" customWidth="1"/>
    <col min="30" max="39" width="14.7109375" bestFit="1" customWidth="1"/>
    <col min="40" max="40" width="15.7109375" bestFit="1" customWidth="1"/>
    <col min="41" max="49" width="18.5703125" bestFit="1" customWidth="1"/>
    <col min="50" max="58" width="19.5703125" bestFit="1" customWidth="1"/>
    <col min="59" max="67" width="14.7109375" bestFit="1" customWidth="1"/>
    <col min="68" max="78" width="15.5703125" bestFit="1" customWidth="1"/>
    <col min="79" max="87" width="22" bestFit="1" customWidth="1"/>
    <col min="88" max="98" width="23" bestFit="1" customWidth="1"/>
    <col min="99" max="107" width="15.42578125" bestFit="1" customWidth="1"/>
    <col min="108" max="118" width="16.42578125" bestFit="1" customWidth="1"/>
  </cols>
  <sheetData>
    <row r="1" spans="1:118" x14ac:dyDescent="0.25">
      <c r="A1" t="s">
        <v>126</v>
      </c>
      <c r="B1" t="s">
        <v>127</v>
      </c>
      <c r="C1" t="s">
        <v>128</v>
      </c>
      <c r="D1" t="s">
        <v>129</v>
      </c>
      <c r="E1" t="s">
        <v>130</v>
      </c>
      <c r="F1" t="s">
        <v>131</v>
      </c>
      <c r="G1" t="s">
        <v>132</v>
      </c>
      <c r="H1" t="s">
        <v>133</v>
      </c>
      <c r="I1" t="s">
        <v>134</v>
      </c>
      <c r="J1" t="s">
        <v>135</v>
      </c>
      <c r="K1" t="s">
        <v>136</v>
      </c>
      <c r="L1" t="s">
        <v>137</v>
      </c>
      <c r="M1" t="s">
        <v>138</v>
      </c>
      <c r="N1" t="s">
        <v>139</v>
      </c>
      <c r="O1" t="s">
        <v>140</v>
      </c>
      <c r="P1" t="s">
        <v>141</v>
      </c>
      <c r="Q1" t="s">
        <v>142</v>
      </c>
      <c r="R1" t="s">
        <v>143</v>
      </c>
      <c r="S1" t="s">
        <v>144</v>
      </c>
      <c r="T1" t="s">
        <v>145</v>
      </c>
      <c r="U1" t="s">
        <v>146</v>
      </c>
      <c r="V1" t="s">
        <v>147</v>
      </c>
      <c r="W1" t="s">
        <v>148</v>
      </c>
      <c r="X1" t="s">
        <v>149</v>
      </c>
      <c r="Y1" t="s">
        <v>150</v>
      </c>
      <c r="Z1" t="s">
        <v>151</v>
      </c>
      <c r="AA1" t="s">
        <v>152</v>
      </c>
      <c r="AB1" t="s">
        <v>153</v>
      </c>
      <c r="AC1" t="s">
        <v>154</v>
      </c>
      <c r="AD1" t="s">
        <v>155</v>
      </c>
      <c r="AE1" t="s">
        <v>156</v>
      </c>
      <c r="AF1" t="s">
        <v>157</v>
      </c>
      <c r="AG1" t="s">
        <v>158</v>
      </c>
      <c r="AH1" t="s">
        <v>159</v>
      </c>
      <c r="AI1" t="s">
        <v>160</v>
      </c>
      <c r="AJ1" t="s">
        <v>161</v>
      </c>
      <c r="AK1" t="s">
        <v>162</v>
      </c>
      <c r="AL1" t="s">
        <v>163</v>
      </c>
      <c r="AM1" t="s">
        <v>164</v>
      </c>
      <c r="AN1" t="s">
        <v>165</v>
      </c>
      <c r="AO1" t="s">
        <v>166</v>
      </c>
      <c r="AP1" t="s">
        <v>167</v>
      </c>
      <c r="AQ1" t="s">
        <v>168</v>
      </c>
      <c r="AR1" t="s">
        <v>169</v>
      </c>
      <c r="AS1" t="s">
        <v>170</v>
      </c>
      <c r="AT1" t="s">
        <v>171</v>
      </c>
      <c r="AU1" t="s">
        <v>172</v>
      </c>
      <c r="AV1" t="s">
        <v>173</v>
      </c>
      <c r="AW1" t="s">
        <v>174</v>
      </c>
      <c r="AX1" t="s">
        <v>175</v>
      </c>
      <c r="AY1" t="s">
        <v>176</v>
      </c>
      <c r="AZ1" t="s">
        <v>177</v>
      </c>
      <c r="BA1" t="s">
        <v>178</v>
      </c>
      <c r="BB1" t="s">
        <v>179</v>
      </c>
      <c r="BC1" t="s">
        <v>180</v>
      </c>
      <c r="BD1" t="s">
        <v>181</v>
      </c>
      <c r="BE1" t="s">
        <v>182</v>
      </c>
      <c r="BF1" t="s">
        <v>183</v>
      </c>
      <c r="BG1" t="s">
        <v>184</v>
      </c>
      <c r="BH1" t="s">
        <v>185</v>
      </c>
      <c r="BI1" t="s">
        <v>186</v>
      </c>
      <c r="BJ1" t="s">
        <v>187</v>
      </c>
      <c r="BK1" t="s">
        <v>188</v>
      </c>
      <c r="BL1" t="s">
        <v>189</v>
      </c>
      <c r="BM1" t="s">
        <v>190</v>
      </c>
      <c r="BN1" t="s">
        <v>191</v>
      </c>
      <c r="BO1" t="s">
        <v>192</v>
      </c>
      <c r="BP1" t="s">
        <v>193</v>
      </c>
      <c r="BQ1" t="s">
        <v>194</v>
      </c>
      <c r="BR1" t="s">
        <v>195</v>
      </c>
      <c r="BS1" t="s">
        <v>196</v>
      </c>
      <c r="BT1" t="s">
        <v>197</v>
      </c>
      <c r="BU1" t="s">
        <v>198</v>
      </c>
      <c r="BV1" t="s">
        <v>199</v>
      </c>
      <c r="BW1" t="s">
        <v>200</v>
      </c>
      <c r="BX1" t="s">
        <v>201</v>
      </c>
      <c r="BY1" t="s">
        <v>202</v>
      </c>
      <c r="BZ1" t="s">
        <v>203</v>
      </c>
      <c r="CA1" t="s">
        <v>204</v>
      </c>
      <c r="CB1" t="s">
        <v>205</v>
      </c>
      <c r="CC1" t="s">
        <v>206</v>
      </c>
      <c r="CD1" t="s">
        <v>207</v>
      </c>
      <c r="CE1" t="s">
        <v>208</v>
      </c>
      <c r="CF1" t="s">
        <v>209</v>
      </c>
      <c r="CG1" t="s">
        <v>210</v>
      </c>
      <c r="CH1" t="s">
        <v>211</v>
      </c>
      <c r="CI1" t="s">
        <v>212</v>
      </c>
      <c r="CJ1" t="s">
        <v>213</v>
      </c>
      <c r="CK1" t="s">
        <v>214</v>
      </c>
      <c r="CL1" t="s">
        <v>215</v>
      </c>
      <c r="CM1" t="s">
        <v>216</v>
      </c>
      <c r="CN1" t="s">
        <v>217</v>
      </c>
      <c r="CO1" t="s">
        <v>218</v>
      </c>
      <c r="CP1" t="s">
        <v>219</v>
      </c>
      <c r="CQ1" t="s">
        <v>220</v>
      </c>
      <c r="CR1" t="s">
        <v>221</v>
      </c>
      <c r="CS1" t="s">
        <v>222</v>
      </c>
      <c r="CT1" t="s">
        <v>223</v>
      </c>
      <c r="CU1" t="s">
        <v>224</v>
      </c>
      <c r="CV1" t="s">
        <v>225</v>
      </c>
      <c r="CW1" t="s">
        <v>226</v>
      </c>
      <c r="CX1" t="s">
        <v>227</v>
      </c>
      <c r="CY1" t="s">
        <v>228</v>
      </c>
      <c r="CZ1" t="s">
        <v>229</v>
      </c>
      <c r="DA1" t="s">
        <v>230</v>
      </c>
      <c r="DB1" t="s">
        <v>231</v>
      </c>
      <c r="DC1" t="s">
        <v>232</v>
      </c>
      <c r="DD1" t="s">
        <v>233</v>
      </c>
      <c r="DE1" t="s">
        <v>234</v>
      </c>
      <c r="DF1" t="s">
        <v>235</v>
      </c>
      <c r="DG1" t="s">
        <v>236</v>
      </c>
      <c r="DH1" t="s">
        <v>237</v>
      </c>
      <c r="DI1" t="s">
        <v>238</v>
      </c>
      <c r="DJ1" t="s">
        <v>239</v>
      </c>
      <c r="DK1" t="s">
        <v>240</v>
      </c>
      <c r="DL1" t="s">
        <v>241</v>
      </c>
      <c r="DM1" t="s">
        <v>242</v>
      </c>
      <c r="DN1" t="s">
        <v>243</v>
      </c>
    </row>
    <row r="2" spans="1:118" x14ac:dyDescent="0.25">
      <c r="A2" t="s">
        <v>5</v>
      </c>
      <c r="B2" t="s">
        <v>13</v>
      </c>
      <c r="C2" t="s">
        <v>244</v>
      </c>
      <c r="D2" t="s">
        <v>13</v>
      </c>
      <c r="E2" t="s">
        <v>245</v>
      </c>
      <c r="F2" t="s">
        <v>13</v>
      </c>
      <c r="G2" t="s">
        <v>244</v>
      </c>
      <c r="H2" t="s">
        <v>13</v>
      </c>
      <c r="I2" t="s">
        <v>245</v>
      </c>
      <c r="J2" t="s">
        <v>13</v>
      </c>
      <c r="K2" t="s">
        <v>245</v>
      </c>
      <c r="L2" t="s">
        <v>13</v>
      </c>
      <c r="M2" t="s">
        <v>13</v>
      </c>
      <c r="N2" t="s">
        <v>245</v>
      </c>
      <c r="O2" t="s">
        <v>245</v>
      </c>
      <c r="P2" t="s">
        <v>245</v>
      </c>
      <c r="Q2" t="s">
        <v>13</v>
      </c>
      <c r="R2" t="s">
        <v>245</v>
      </c>
      <c r="S2" t="s">
        <v>245</v>
      </c>
      <c r="T2" t="s">
        <v>13</v>
      </c>
      <c r="U2" t="s">
        <v>13</v>
      </c>
      <c r="V2" t="s">
        <v>13</v>
      </c>
      <c r="W2" t="s">
        <v>13</v>
      </c>
      <c r="X2" t="s">
        <v>245</v>
      </c>
      <c r="Y2" t="s">
        <v>13</v>
      </c>
      <c r="Z2" t="s">
        <v>13</v>
      </c>
      <c r="AA2" t="s">
        <v>245</v>
      </c>
      <c r="AB2" t="s">
        <v>13</v>
      </c>
      <c r="AC2" t="s">
        <v>13</v>
      </c>
      <c r="AD2" t="s">
        <v>13</v>
      </c>
      <c r="AE2" t="s">
        <v>246</v>
      </c>
      <c r="AF2" t="s">
        <v>246</v>
      </c>
      <c r="AG2" t="s">
        <v>246</v>
      </c>
      <c r="AH2" t="s">
        <v>246</v>
      </c>
      <c r="AI2" t="s">
        <v>246</v>
      </c>
      <c r="AJ2" t="s">
        <v>246</v>
      </c>
      <c r="AK2" t="s">
        <v>246</v>
      </c>
      <c r="AL2" t="s">
        <v>246</v>
      </c>
      <c r="AM2" t="s">
        <v>246</v>
      </c>
      <c r="AN2" t="s">
        <v>246</v>
      </c>
      <c r="AO2" t="s">
        <v>246</v>
      </c>
      <c r="AP2" t="s">
        <v>246</v>
      </c>
      <c r="AQ2" t="s">
        <v>247</v>
      </c>
      <c r="AR2" t="s">
        <v>246</v>
      </c>
      <c r="AS2" t="s">
        <v>247</v>
      </c>
      <c r="AT2" t="s">
        <v>247</v>
      </c>
      <c r="AU2" t="s">
        <v>246</v>
      </c>
      <c r="AV2" t="s">
        <v>246</v>
      </c>
      <c r="AW2" t="s">
        <v>247</v>
      </c>
      <c r="AX2" t="s">
        <v>247</v>
      </c>
      <c r="AY2" t="s">
        <v>246</v>
      </c>
      <c r="AZ2" t="s">
        <v>246</v>
      </c>
      <c r="BA2" t="s">
        <v>247</v>
      </c>
      <c r="BB2" t="s">
        <v>246</v>
      </c>
      <c r="BC2" t="s">
        <v>247</v>
      </c>
      <c r="BD2" t="s">
        <v>247</v>
      </c>
      <c r="BE2" t="s">
        <v>246</v>
      </c>
      <c r="BF2" t="s">
        <v>246</v>
      </c>
      <c r="BG2" t="s">
        <v>246</v>
      </c>
      <c r="BH2" t="s">
        <v>247</v>
      </c>
      <c r="BI2" t="s">
        <v>247</v>
      </c>
      <c r="BJ2" t="s">
        <v>246</v>
      </c>
      <c r="BK2" t="s">
        <v>247</v>
      </c>
      <c r="BL2" t="s">
        <v>246</v>
      </c>
      <c r="BM2" t="s">
        <v>246</v>
      </c>
      <c r="BN2" t="s">
        <v>247</v>
      </c>
      <c r="BO2" t="s">
        <v>247</v>
      </c>
      <c r="BP2" t="s">
        <v>246</v>
      </c>
      <c r="BQ2" t="s">
        <v>246</v>
      </c>
      <c r="BR2" t="s">
        <v>247</v>
      </c>
      <c r="BS2" t="s">
        <v>247</v>
      </c>
      <c r="BT2" t="s">
        <v>246</v>
      </c>
      <c r="BU2" t="s">
        <v>247</v>
      </c>
      <c r="BV2" t="s">
        <v>246</v>
      </c>
      <c r="BW2" t="s">
        <v>247</v>
      </c>
      <c r="BX2" t="s">
        <v>246</v>
      </c>
      <c r="BY2" t="s">
        <v>246</v>
      </c>
      <c r="BZ2" t="s">
        <v>247</v>
      </c>
      <c r="CA2" t="s">
        <v>13</v>
      </c>
      <c r="CB2" t="s">
        <v>13</v>
      </c>
      <c r="CC2" t="s">
        <v>245</v>
      </c>
      <c r="CD2" t="s">
        <v>13</v>
      </c>
      <c r="CE2" t="s">
        <v>245</v>
      </c>
      <c r="CF2" t="s">
        <v>245</v>
      </c>
      <c r="CG2" t="s">
        <v>245</v>
      </c>
      <c r="CH2" t="s">
        <v>13</v>
      </c>
      <c r="CI2" t="s">
        <v>245</v>
      </c>
      <c r="CJ2" t="s">
        <v>13</v>
      </c>
      <c r="CK2" t="s">
        <v>13</v>
      </c>
      <c r="CL2" t="s">
        <v>245</v>
      </c>
      <c r="CM2" t="s">
        <v>13</v>
      </c>
      <c r="CN2" t="s">
        <v>13</v>
      </c>
      <c r="CO2" t="s">
        <v>245</v>
      </c>
      <c r="CP2" t="s">
        <v>245</v>
      </c>
      <c r="CQ2" t="s">
        <v>245</v>
      </c>
      <c r="CR2" t="s">
        <v>13</v>
      </c>
      <c r="CS2" t="s">
        <v>13</v>
      </c>
      <c r="CT2" t="s">
        <v>245</v>
      </c>
      <c r="CU2" t="s">
        <v>247</v>
      </c>
      <c r="CV2" t="s">
        <v>246</v>
      </c>
      <c r="CW2" t="s">
        <v>247</v>
      </c>
      <c r="CX2" t="s">
        <v>246</v>
      </c>
      <c r="CY2" t="s">
        <v>247</v>
      </c>
      <c r="CZ2" t="s">
        <v>246</v>
      </c>
      <c r="DA2" t="s">
        <v>247</v>
      </c>
      <c r="DB2" t="s">
        <v>246</v>
      </c>
      <c r="DC2" t="s">
        <v>247</v>
      </c>
      <c r="DD2" t="s">
        <v>246</v>
      </c>
      <c r="DE2" t="s">
        <v>247</v>
      </c>
      <c r="DF2" t="s">
        <v>246</v>
      </c>
      <c r="DG2" t="s">
        <v>247</v>
      </c>
      <c r="DH2" t="s">
        <v>246</v>
      </c>
      <c r="DI2" t="s">
        <v>247</v>
      </c>
      <c r="DJ2" t="s">
        <v>246</v>
      </c>
      <c r="DK2" t="s">
        <v>247</v>
      </c>
      <c r="DL2" t="s">
        <v>246</v>
      </c>
      <c r="DM2" t="s">
        <v>246</v>
      </c>
      <c r="DN2" t="s">
        <v>247</v>
      </c>
    </row>
    <row r="3" spans="1:118" x14ac:dyDescent="0.25">
      <c r="A3" t="s">
        <v>248</v>
      </c>
      <c r="B3" t="s">
        <v>249</v>
      </c>
      <c r="C3" t="s">
        <v>249</v>
      </c>
      <c r="D3" t="s">
        <v>249</v>
      </c>
      <c r="E3" t="s">
        <v>249</v>
      </c>
      <c r="F3" t="s">
        <v>249</v>
      </c>
      <c r="G3" t="s">
        <v>249</v>
      </c>
      <c r="H3" t="s">
        <v>249</v>
      </c>
      <c r="I3" t="s">
        <v>249</v>
      </c>
      <c r="J3" t="s">
        <v>249</v>
      </c>
      <c r="K3" t="s">
        <v>249</v>
      </c>
      <c r="L3" t="s">
        <v>249</v>
      </c>
      <c r="M3" t="s">
        <v>249</v>
      </c>
      <c r="N3" t="s">
        <v>249</v>
      </c>
      <c r="O3" t="s">
        <v>249</v>
      </c>
      <c r="P3" t="s">
        <v>249</v>
      </c>
      <c r="Q3" t="s">
        <v>249</v>
      </c>
      <c r="R3" t="s">
        <v>249</v>
      </c>
      <c r="S3" t="s">
        <v>249</v>
      </c>
      <c r="T3" t="s">
        <v>249</v>
      </c>
      <c r="U3" t="s">
        <v>249</v>
      </c>
      <c r="V3" t="s">
        <v>269</v>
      </c>
      <c r="W3" t="s">
        <v>269</v>
      </c>
      <c r="X3" t="s">
        <v>269</v>
      </c>
      <c r="Y3" t="s">
        <v>269</v>
      </c>
      <c r="Z3" t="s">
        <v>269</v>
      </c>
      <c r="AA3" t="s">
        <v>269</v>
      </c>
      <c r="AB3" t="s">
        <v>269</v>
      </c>
      <c r="AC3" t="s">
        <v>269</v>
      </c>
      <c r="AD3" t="s">
        <v>269</v>
      </c>
      <c r="AE3" t="s">
        <v>269</v>
      </c>
      <c r="AF3" t="s">
        <v>269</v>
      </c>
      <c r="AG3" t="s">
        <v>269</v>
      </c>
      <c r="AH3" t="s">
        <v>269</v>
      </c>
      <c r="AI3" t="s">
        <v>269</v>
      </c>
      <c r="AJ3" t="s">
        <v>269</v>
      </c>
      <c r="AK3" t="s">
        <v>269</v>
      </c>
      <c r="AL3" t="s">
        <v>269</v>
      </c>
      <c r="AM3" t="s">
        <v>269</v>
      </c>
      <c r="AN3" t="s">
        <v>269</v>
      </c>
      <c r="AO3" t="s">
        <v>269</v>
      </c>
      <c r="AP3" t="s">
        <v>270</v>
      </c>
      <c r="AQ3" t="s">
        <v>270</v>
      </c>
      <c r="AR3" t="s">
        <v>270</v>
      </c>
      <c r="AS3" t="s">
        <v>270</v>
      </c>
      <c r="AT3" t="s">
        <v>270</v>
      </c>
      <c r="AU3" t="s">
        <v>270</v>
      </c>
      <c r="AV3" t="s">
        <v>270</v>
      </c>
      <c r="AW3" t="s">
        <v>270</v>
      </c>
      <c r="AX3" t="s">
        <v>270</v>
      </c>
      <c r="AY3" t="s">
        <v>270</v>
      </c>
      <c r="AZ3" t="s">
        <v>270</v>
      </c>
      <c r="BA3" t="s">
        <v>270</v>
      </c>
      <c r="BB3" t="s">
        <v>270</v>
      </c>
      <c r="BC3" t="s">
        <v>270</v>
      </c>
      <c r="BD3" t="s">
        <v>270</v>
      </c>
      <c r="BE3" t="s">
        <v>270</v>
      </c>
      <c r="BF3" t="s">
        <v>270</v>
      </c>
      <c r="BG3" t="s">
        <v>271</v>
      </c>
      <c r="BH3" t="s">
        <v>271</v>
      </c>
      <c r="BI3" t="s">
        <v>271</v>
      </c>
      <c r="BJ3" t="s">
        <v>271</v>
      </c>
      <c r="BK3" t="s">
        <v>271</v>
      </c>
      <c r="BL3" t="s">
        <v>271</v>
      </c>
      <c r="BM3" t="s">
        <v>271</v>
      </c>
      <c r="BN3" t="s">
        <v>271</v>
      </c>
      <c r="BO3" t="s">
        <v>271</v>
      </c>
      <c r="BP3" t="s">
        <v>271</v>
      </c>
      <c r="BQ3" t="s">
        <v>271</v>
      </c>
      <c r="BR3" t="s">
        <v>271</v>
      </c>
      <c r="BS3" t="s">
        <v>271</v>
      </c>
      <c r="BT3" t="s">
        <v>271</v>
      </c>
      <c r="BU3" t="s">
        <v>271</v>
      </c>
      <c r="BV3" t="s">
        <v>271</v>
      </c>
      <c r="BW3" t="s">
        <v>271</v>
      </c>
      <c r="BX3" t="s">
        <v>271</v>
      </c>
      <c r="BY3" t="s">
        <v>271</v>
      </c>
      <c r="BZ3" t="s">
        <v>271</v>
      </c>
      <c r="CA3" t="s">
        <v>272</v>
      </c>
      <c r="CB3" t="s">
        <v>272</v>
      </c>
      <c r="CC3" t="s">
        <v>272</v>
      </c>
      <c r="CD3" t="s">
        <v>272</v>
      </c>
      <c r="CE3" t="s">
        <v>272</v>
      </c>
      <c r="CF3" t="s">
        <v>272</v>
      </c>
      <c r="CG3" t="s">
        <v>272</v>
      </c>
      <c r="CH3" t="s">
        <v>272</v>
      </c>
      <c r="CI3" t="s">
        <v>272</v>
      </c>
      <c r="CJ3" t="s">
        <v>272</v>
      </c>
      <c r="CK3" t="s">
        <v>272</v>
      </c>
      <c r="CL3" t="s">
        <v>272</v>
      </c>
      <c r="CM3" t="s">
        <v>272</v>
      </c>
      <c r="CN3" t="s">
        <v>272</v>
      </c>
      <c r="CO3" t="s">
        <v>272</v>
      </c>
      <c r="CP3" t="s">
        <v>272</v>
      </c>
      <c r="CQ3" t="s">
        <v>272</v>
      </c>
      <c r="CR3" t="s">
        <v>272</v>
      </c>
      <c r="CS3" t="s">
        <v>272</v>
      </c>
      <c r="CT3" t="s">
        <v>272</v>
      </c>
      <c r="CU3" t="s">
        <v>273</v>
      </c>
      <c r="CV3" t="s">
        <v>273</v>
      </c>
      <c r="CW3" t="s">
        <v>273</v>
      </c>
      <c r="CX3" t="s">
        <v>273</v>
      </c>
      <c r="CY3" t="s">
        <v>273</v>
      </c>
      <c r="CZ3" t="s">
        <v>273</v>
      </c>
      <c r="DA3" t="s">
        <v>273</v>
      </c>
      <c r="DB3" t="s">
        <v>273</v>
      </c>
      <c r="DC3" t="s">
        <v>273</v>
      </c>
      <c r="DD3" t="s">
        <v>273</v>
      </c>
      <c r="DE3" t="s">
        <v>273</v>
      </c>
      <c r="DF3" t="s">
        <v>273</v>
      </c>
      <c r="DG3" t="s">
        <v>273</v>
      </c>
      <c r="DH3" t="s">
        <v>273</v>
      </c>
      <c r="DI3" t="s">
        <v>273</v>
      </c>
      <c r="DJ3" t="s">
        <v>273</v>
      </c>
      <c r="DK3" t="s">
        <v>273</v>
      </c>
      <c r="DL3" t="s">
        <v>273</v>
      </c>
      <c r="DM3" t="s">
        <v>273</v>
      </c>
      <c r="DN3" t="s">
        <v>273</v>
      </c>
    </row>
    <row r="4" spans="1:118" x14ac:dyDescent="0.25">
      <c r="A4" t="s">
        <v>250</v>
      </c>
      <c r="B4" t="s">
        <v>251</v>
      </c>
      <c r="C4" t="s">
        <v>252</v>
      </c>
      <c r="D4" t="s">
        <v>251</v>
      </c>
      <c r="E4" t="s">
        <v>252</v>
      </c>
      <c r="F4" t="s">
        <v>251</v>
      </c>
      <c r="G4" t="s">
        <v>252</v>
      </c>
      <c r="H4" t="s">
        <v>251</v>
      </c>
      <c r="I4" t="s">
        <v>252</v>
      </c>
      <c r="J4" t="s">
        <v>251</v>
      </c>
      <c r="K4" t="s">
        <v>253</v>
      </c>
      <c r="L4" t="s">
        <v>251</v>
      </c>
      <c r="M4" t="s">
        <v>251</v>
      </c>
      <c r="N4" t="s">
        <v>252</v>
      </c>
      <c r="O4" t="s">
        <v>252</v>
      </c>
      <c r="P4" t="s">
        <v>252</v>
      </c>
      <c r="Q4" t="s">
        <v>251</v>
      </c>
      <c r="R4" t="s">
        <v>252</v>
      </c>
      <c r="S4" t="s">
        <v>252</v>
      </c>
      <c r="T4" t="s">
        <v>251</v>
      </c>
      <c r="U4" t="s">
        <v>251</v>
      </c>
      <c r="V4" t="s">
        <v>251</v>
      </c>
      <c r="W4" t="s">
        <v>251</v>
      </c>
      <c r="X4" t="s">
        <v>252</v>
      </c>
      <c r="Y4" t="s">
        <v>251</v>
      </c>
      <c r="Z4" t="s">
        <v>251</v>
      </c>
      <c r="AA4" t="s">
        <v>253</v>
      </c>
      <c r="AB4" t="s">
        <v>251</v>
      </c>
      <c r="AC4" t="s">
        <v>251</v>
      </c>
      <c r="AD4" t="s">
        <v>251</v>
      </c>
      <c r="AE4" t="s">
        <v>251</v>
      </c>
      <c r="AF4" t="s">
        <v>251</v>
      </c>
      <c r="AG4" t="s">
        <v>251</v>
      </c>
      <c r="AH4" t="s">
        <v>251</v>
      </c>
      <c r="AI4" t="s">
        <v>251</v>
      </c>
      <c r="AJ4" t="s">
        <v>251</v>
      </c>
      <c r="AK4" t="s">
        <v>251</v>
      </c>
      <c r="AL4" t="s">
        <v>251</v>
      </c>
      <c r="AM4" t="s">
        <v>251</v>
      </c>
      <c r="AN4" t="s">
        <v>251</v>
      </c>
      <c r="AO4" t="s">
        <v>251</v>
      </c>
      <c r="AP4" t="s">
        <v>251</v>
      </c>
      <c r="AQ4" t="s">
        <v>253</v>
      </c>
      <c r="AR4" t="s">
        <v>251</v>
      </c>
      <c r="AS4" t="s">
        <v>252</v>
      </c>
      <c r="AT4" t="s">
        <v>252</v>
      </c>
      <c r="AU4" t="s">
        <v>251</v>
      </c>
      <c r="AV4" t="s">
        <v>251</v>
      </c>
      <c r="AW4" t="s">
        <v>252</v>
      </c>
      <c r="AX4" t="s">
        <v>251</v>
      </c>
      <c r="AY4" t="s">
        <v>251</v>
      </c>
      <c r="AZ4" t="s">
        <v>251</v>
      </c>
      <c r="BA4" t="s">
        <v>252</v>
      </c>
      <c r="BB4" t="s">
        <v>251</v>
      </c>
      <c r="BC4" t="s">
        <v>252</v>
      </c>
      <c r="BD4" t="s">
        <v>253</v>
      </c>
      <c r="BE4" t="s">
        <v>251</v>
      </c>
      <c r="BF4" t="s">
        <v>251</v>
      </c>
      <c r="BG4" t="s">
        <v>251</v>
      </c>
      <c r="BH4" t="s">
        <v>253</v>
      </c>
      <c r="BI4" t="s">
        <v>253</v>
      </c>
      <c r="BJ4" t="s">
        <v>251</v>
      </c>
      <c r="BK4" t="s">
        <v>253</v>
      </c>
      <c r="BL4" t="s">
        <v>251</v>
      </c>
      <c r="BM4" t="s">
        <v>251</v>
      </c>
      <c r="BN4" t="s">
        <v>252</v>
      </c>
      <c r="BO4" t="s">
        <v>252</v>
      </c>
      <c r="BP4" t="s">
        <v>251</v>
      </c>
      <c r="BQ4" t="s">
        <v>251</v>
      </c>
      <c r="BR4" t="s">
        <v>252</v>
      </c>
      <c r="BS4" t="s">
        <v>253</v>
      </c>
      <c r="BT4" t="s">
        <v>251</v>
      </c>
      <c r="BU4" t="s">
        <v>252</v>
      </c>
      <c r="BV4" t="s">
        <v>251</v>
      </c>
      <c r="BW4" t="s">
        <v>252</v>
      </c>
      <c r="BX4" t="s">
        <v>251</v>
      </c>
      <c r="BY4" t="s">
        <v>251</v>
      </c>
      <c r="BZ4" t="s">
        <v>252</v>
      </c>
      <c r="CA4" t="s">
        <v>251</v>
      </c>
      <c r="CB4" t="s">
        <v>251</v>
      </c>
      <c r="CC4" t="s">
        <v>253</v>
      </c>
      <c r="CD4" t="s">
        <v>251</v>
      </c>
      <c r="CE4" t="s">
        <v>253</v>
      </c>
      <c r="CF4" t="s">
        <v>253</v>
      </c>
      <c r="CG4" t="s">
        <v>253</v>
      </c>
      <c r="CH4" t="s">
        <v>251</v>
      </c>
      <c r="CI4" t="s">
        <v>253</v>
      </c>
      <c r="CJ4" t="s">
        <v>251</v>
      </c>
      <c r="CK4" t="s">
        <v>251</v>
      </c>
      <c r="CL4" t="s">
        <v>252</v>
      </c>
      <c r="CM4" t="s">
        <v>251</v>
      </c>
      <c r="CN4" t="s">
        <v>251</v>
      </c>
      <c r="CO4" t="s">
        <v>252</v>
      </c>
      <c r="CP4" t="s">
        <v>252</v>
      </c>
      <c r="CQ4" t="s">
        <v>253</v>
      </c>
      <c r="CR4" t="s">
        <v>251</v>
      </c>
      <c r="CS4" t="s">
        <v>251</v>
      </c>
      <c r="CT4" t="s">
        <v>252</v>
      </c>
      <c r="CU4" t="s">
        <v>252</v>
      </c>
      <c r="CV4" t="s">
        <v>251</v>
      </c>
      <c r="CW4" t="s">
        <v>252</v>
      </c>
      <c r="CX4" t="s">
        <v>251</v>
      </c>
      <c r="CY4" t="s">
        <v>252</v>
      </c>
      <c r="CZ4" t="s">
        <v>251</v>
      </c>
      <c r="DA4" t="s">
        <v>252</v>
      </c>
      <c r="DB4" t="s">
        <v>251</v>
      </c>
      <c r="DC4" t="s">
        <v>251</v>
      </c>
      <c r="DD4" t="s">
        <v>251</v>
      </c>
      <c r="DE4" t="s">
        <v>252</v>
      </c>
      <c r="DF4" t="s">
        <v>251</v>
      </c>
      <c r="DG4" t="s">
        <v>252</v>
      </c>
      <c r="DH4" t="s">
        <v>251</v>
      </c>
      <c r="DI4" t="s">
        <v>252</v>
      </c>
      <c r="DJ4" t="s">
        <v>251</v>
      </c>
      <c r="DK4" t="s">
        <v>251</v>
      </c>
      <c r="DL4" t="s">
        <v>251</v>
      </c>
      <c r="DM4" t="s">
        <v>251</v>
      </c>
      <c r="DN4" t="s">
        <v>252</v>
      </c>
    </row>
    <row r="5" spans="1:118" x14ac:dyDescent="0.25">
      <c r="A5" t="s">
        <v>4</v>
      </c>
      <c r="B5">
        <v>3</v>
      </c>
      <c r="C5">
        <v>3</v>
      </c>
      <c r="D5">
        <v>3</v>
      </c>
      <c r="E5">
        <v>3</v>
      </c>
      <c r="F5">
        <v>3</v>
      </c>
      <c r="G5">
        <v>3</v>
      </c>
      <c r="H5">
        <v>3</v>
      </c>
      <c r="I5">
        <v>3</v>
      </c>
      <c r="J5">
        <v>3</v>
      </c>
      <c r="K5">
        <v>3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5</v>
      </c>
      <c r="U5">
        <v>5</v>
      </c>
      <c r="V5">
        <v>5</v>
      </c>
      <c r="W5">
        <v>5</v>
      </c>
      <c r="X5">
        <v>5</v>
      </c>
      <c r="Y5">
        <v>5</v>
      </c>
      <c r="Z5">
        <v>5</v>
      </c>
      <c r="AA5">
        <v>5</v>
      </c>
      <c r="AB5">
        <v>5</v>
      </c>
      <c r="AC5">
        <v>5</v>
      </c>
      <c r="AD5">
        <v>5</v>
      </c>
      <c r="AE5">
        <v>3</v>
      </c>
      <c r="AF5">
        <v>3</v>
      </c>
      <c r="AG5">
        <v>3</v>
      </c>
      <c r="AH5">
        <v>3</v>
      </c>
      <c r="AI5">
        <v>3</v>
      </c>
      <c r="AJ5">
        <v>3</v>
      </c>
      <c r="AK5">
        <v>3</v>
      </c>
      <c r="AL5">
        <v>3</v>
      </c>
      <c r="AM5">
        <v>3</v>
      </c>
      <c r="AN5">
        <v>3</v>
      </c>
      <c r="AO5" t="s">
        <v>254</v>
      </c>
      <c r="AP5" t="s">
        <v>254</v>
      </c>
      <c r="AQ5" t="s">
        <v>254</v>
      </c>
      <c r="AR5" t="s">
        <v>254</v>
      </c>
      <c r="AS5" t="s">
        <v>254</v>
      </c>
      <c r="AT5" t="s">
        <v>254</v>
      </c>
      <c r="AU5" t="s">
        <v>254</v>
      </c>
      <c r="AV5" t="s">
        <v>254</v>
      </c>
      <c r="AW5" t="s">
        <v>255</v>
      </c>
      <c r="AX5" t="s">
        <v>255</v>
      </c>
      <c r="AY5" t="s">
        <v>255</v>
      </c>
      <c r="AZ5" t="s">
        <v>255</v>
      </c>
      <c r="BA5" t="s">
        <v>255</v>
      </c>
      <c r="BB5" t="s">
        <v>255</v>
      </c>
      <c r="BC5" t="s">
        <v>255</v>
      </c>
      <c r="BD5" t="s">
        <v>255</v>
      </c>
      <c r="BE5" t="s">
        <v>255</v>
      </c>
      <c r="BF5" t="s">
        <v>255</v>
      </c>
      <c r="BG5">
        <v>5</v>
      </c>
      <c r="BH5">
        <v>5</v>
      </c>
      <c r="BI5">
        <v>5</v>
      </c>
      <c r="BJ5">
        <v>5</v>
      </c>
      <c r="BK5">
        <v>5</v>
      </c>
      <c r="BL5">
        <v>5</v>
      </c>
      <c r="BM5">
        <v>5</v>
      </c>
      <c r="BN5">
        <v>5</v>
      </c>
      <c r="BO5">
        <v>5</v>
      </c>
      <c r="BP5">
        <v>5</v>
      </c>
      <c r="BQ5">
        <v>3</v>
      </c>
      <c r="BR5">
        <v>3</v>
      </c>
      <c r="BS5">
        <v>3</v>
      </c>
      <c r="BT5">
        <v>3</v>
      </c>
      <c r="BU5">
        <v>3</v>
      </c>
      <c r="BV5">
        <v>3</v>
      </c>
      <c r="BW5">
        <v>3</v>
      </c>
      <c r="BX5">
        <v>3</v>
      </c>
      <c r="BY5">
        <v>3</v>
      </c>
      <c r="BZ5">
        <v>3</v>
      </c>
      <c r="CA5">
        <v>7</v>
      </c>
      <c r="CB5">
        <v>7</v>
      </c>
      <c r="CC5">
        <v>7</v>
      </c>
      <c r="CD5">
        <v>7</v>
      </c>
      <c r="CE5">
        <v>7</v>
      </c>
      <c r="CF5">
        <v>7</v>
      </c>
      <c r="CG5">
        <v>7</v>
      </c>
      <c r="CH5">
        <v>7</v>
      </c>
      <c r="CI5">
        <v>7</v>
      </c>
      <c r="CJ5">
        <v>7</v>
      </c>
      <c r="CK5">
        <v>4</v>
      </c>
      <c r="CL5">
        <v>4</v>
      </c>
      <c r="CM5">
        <v>4</v>
      </c>
      <c r="CN5">
        <v>4</v>
      </c>
      <c r="CO5">
        <v>4</v>
      </c>
      <c r="CP5">
        <v>4</v>
      </c>
      <c r="CQ5">
        <v>4</v>
      </c>
      <c r="CR5">
        <v>4</v>
      </c>
      <c r="CS5">
        <v>4</v>
      </c>
      <c r="CT5">
        <v>4</v>
      </c>
      <c r="CU5">
        <v>5</v>
      </c>
      <c r="CV5">
        <v>5</v>
      </c>
      <c r="CW5">
        <v>5</v>
      </c>
      <c r="CX5">
        <v>5</v>
      </c>
      <c r="CY5">
        <v>5</v>
      </c>
      <c r="CZ5">
        <v>5</v>
      </c>
      <c r="DA5">
        <v>5</v>
      </c>
      <c r="DB5">
        <v>5</v>
      </c>
      <c r="DC5">
        <v>5</v>
      </c>
      <c r="DD5">
        <v>5</v>
      </c>
      <c r="DE5">
        <v>6</v>
      </c>
      <c r="DF5">
        <v>6</v>
      </c>
      <c r="DG5">
        <v>6</v>
      </c>
      <c r="DH5">
        <v>6</v>
      </c>
      <c r="DI5">
        <v>6</v>
      </c>
      <c r="DJ5">
        <v>6</v>
      </c>
      <c r="DK5">
        <v>6</v>
      </c>
      <c r="DL5">
        <v>6</v>
      </c>
      <c r="DM5">
        <v>6</v>
      </c>
      <c r="DN5">
        <v>6</v>
      </c>
    </row>
    <row r="6" spans="1:118" x14ac:dyDescent="0.25">
      <c r="A6" t="s">
        <v>256</v>
      </c>
      <c r="B6" s="16">
        <v>45098</v>
      </c>
      <c r="C6" s="16">
        <v>45098</v>
      </c>
      <c r="D6" s="16">
        <v>45098</v>
      </c>
      <c r="E6" s="16">
        <v>45098</v>
      </c>
      <c r="F6" s="16">
        <v>45098</v>
      </c>
      <c r="G6" s="16">
        <v>45098</v>
      </c>
      <c r="H6" s="16">
        <v>45098</v>
      </c>
      <c r="I6" s="16">
        <v>45098</v>
      </c>
      <c r="J6" s="16">
        <v>45098</v>
      </c>
      <c r="K6" s="16">
        <v>45098</v>
      </c>
      <c r="L6" s="16">
        <v>45098</v>
      </c>
      <c r="M6" s="16">
        <v>45098</v>
      </c>
      <c r="N6" s="16">
        <v>45098</v>
      </c>
      <c r="O6" s="16">
        <v>45098</v>
      </c>
      <c r="P6" s="16">
        <v>45098</v>
      </c>
      <c r="Q6" s="16">
        <v>45098</v>
      </c>
      <c r="R6" s="16">
        <v>45098</v>
      </c>
      <c r="S6" s="16">
        <v>45098</v>
      </c>
      <c r="T6" s="16">
        <v>45098</v>
      </c>
      <c r="U6" s="16">
        <v>45098</v>
      </c>
      <c r="V6" s="16">
        <v>45126</v>
      </c>
      <c r="W6" s="16">
        <v>45126</v>
      </c>
      <c r="X6" s="16">
        <v>45126</v>
      </c>
      <c r="Y6" s="16">
        <v>45126</v>
      </c>
      <c r="Z6" s="16">
        <v>45126</v>
      </c>
      <c r="AA6" s="16">
        <v>45126</v>
      </c>
      <c r="AB6" s="16">
        <v>45126</v>
      </c>
      <c r="AC6" s="16">
        <v>45126</v>
      </c>
      <c r="AD6" s="16">
        <v>45126</v>
      </c>
      <c r="AE6" s="16">
        <v>45126</v>
      </c>
      <c r="AF6" s="16">
        <v>45126</v>
      </c>
      <c r="AG6" s="16">
        <v>45126</v>
      </c>
      <c r="AH6" s="16">
        <v>45126</v>
      </c>
      <c r="AI6" s="16">
        <v>45126</v>
      </c>
      <c r="AJ6" s="16">
        <v>45126</v>
      </c>
      <c r="AK6" s="16">
        <v>45126</v>
      </c>
      <c r="AL6" s="16">
        <v>45126</v>
      </c>
      <c r="AM6" s="16">
        <v>45126</v>
      </c>
      <c r="AN6" s="16">
        <v>45126</v>
      </c>
      <c r="AO6" s="16">
        <v>45202</v>
      </c>
      <c r="AP6" s="16">
        <v>45202</v>
      </c>
      <c r="AQ6" s="16">
        <v>45202</v>
      </c>
      <c r="AR6" s="16">
        <v>45202</v>
      </c>
      <c r="AS6" s="16">
        <v>45202</v>
      </c>
      <c r="AT6" s="16">
        <v>45202</v>
      </c>
      <c r="AU6" s="16">
        <v>45202</v>
      </c>
      <c r="AV6" s="16">
        <v>45202</v>
      </c>
      <c r="AW6" s="16">
        <v>45202</v>
      </c>
      <c r="AX6" s="16">
        <v>45202</v>
      </c>
      <c r="AY6" s="16">
        <v>45202</v>
      </c>
      <c r="AZ6" s="16">
        <v>45202</v>
      </c>
      <c r="BA6" s="16">
        <v>45202</v>
      </c>
      <c r="BB6" s="16">
        <v>45202</v>
      </c>
      <c r="BC6" s="16">
        <v>45202</v>
      </c>
      <c r="BD6" s="16">
        <v>45202</v>
      </c>
      <c r="BE6" s="16">
        <v>45202</v>
      </c>
      <c r="BF6" s="16">
        <v>45202</v>
      </c>
      <c r="BG6" s="16">
        <v>45497</v>
      </c>
      <c r="BH6" s="16">
        <v>45497</v>
      </c>
      <c r="BI6" s="16">
        <v>45497</v>
      </c>
      <c r="BJ6" s="16">
        <v>45497</v>
      </c>
      <c r="BK6" s="16">
        <v>45497</v>
      </c>
      <c r="BL6" s="16">
        <v>45497</v>
      </c>
      <c r="BM6" s="16">
        <v>45497</v>
      </c>
      <c r="BN6" s="16">
        <v>45497</v>
      </c>
      <c r="BO6" s="16">
        <v>45497</v>
      </c>
      <c r="BP6" s="16">
        <v>45497</v>
      </c>
      <c r="BQ6" s="16">
        <v>45497</v>
      </c>
      <c r="BR6" s="16">
        <v>45497</v>
      </c>
      <c r="BS6" s="16">
        <v>45497</v>
      </c>
      <c r="BT6" s="16">
        <v>45497</v>
      </c>
      <c r="BU6" s="16">
        <v>45497</v>
      </c>
      <c r="BV6" s="16">
        <v>45497</v>
      </c>
      <c r="BW6" s="16">
        <v>45497</v>
      </c>
      <c r="BX6" s="16">
        <v>45497</v>
      </c>
      <c r="BY6" s="16">
        <v>45497</v>
      </c>
      <c r="BZ6" s="16">
        <v>45497</v>
      </c>
      <c r="CA6" s="16">
        <v>45511</v>
      </c>
      <c r="CB6" s="16">
        <v>45511</v>
      </c>
      <c r="CC6" s="16">
        <v>45511</v>
      </c>
      <c r="CD6" s="16">
        <v>45511</v>
      </c>
      <c r="CE6" s="16">
        <v>45511</v>
      </c>
      <c r="CF6" s="16">
        <v>45511</v>
      </c>
      <c r="CG6" s="16">
        <v>45511</v>
      </c>
      <c r="CH6" s="16">
        <v>45511</v>
      </c>
      <c r="CI6" s="16">
        <v>45511</v>
      </c>
      <c r="CJ6" s="16">
        <v>45511</v>
      </c>
      <c r="CK6" s="16">
        <v>45511</v>
      </c>
      <c r="CL6" s="16">
        <v>45511</v>
      </c>
      <c r="CM6" s="16">
        <v>45511</v>
      </c>
      <c r="CN6" s="16">
        <v>45511</v>
      </c>
      <c r="CO6" s="16">
        <v>45511</v>
      </c>
      <c r="CP6" s="16">
        <v>45511</v>
      </c>
      <c r="CQ6" s="16">
        <v>45511</v>
      </c>
      <c r="CR6" s="16">
        <v>45511</v>
      </c>
      <c r="CS6" s="16">
        <v>45511</v>
      </c>
      <c r="CT6" s="16">
        <v>45511</v>
      </c>
      <c r="CU6" s="16">
        <v>45533</v>
      </c>
      <c r="CV6" s="16">
        <v>45533</v>
      </c>
      <c r="CW6" s="16">
        <v>45533</v>
      </c>
      <c r="CX6" s="16">
        <v>45533</v>
      </c>
      <c r="CY6" s="16">
        <v>45533</v>
      </c>
      <c r="CZ6" s="16">
        <v>45533</v>
      </c>
      <c r="DA6" s="16">
        <v>45533</v>
      </c>
      <c r="DB6" s="16">
        <v>45533</v>
      </c>
      <c r="DC6" s="16">
        <v>45533</v>
      </c>
      <c r="DD6" s="16">
        <v>45533</v>
      </c>
      <c r="DE6" s="16">
        <v>45533</v>
      </c>
      <c r="DF6" s="16">
        <v>45533</v>
      </c>
      <c r="DG6" s="16">
        <v>45533</v>
      </c>
      <c r="DH6" s="16">
        <v>45533</v>
      </c>
      <c r="DI6" s="16">
        <v>45533</v>
      </c>
      <c r="DJ6" s="16">
        <v>45533</v>
      </c>
      <c r="DK6" s="16">
        <v>45533</v>
      </c>
      <c r="DL6" s="16">
        <v>45533</v>
      </c>
      <c r="DM6" s="16">
        <v>45533</v>
      </c>
      <c r="DN6" s="16">
        <v>45533</v>
      </c>
    </row>
    <row r="7" spans="1:118" x14ac:dyDescent="0.25">
      <c r="A7" t="s">
        <v>126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</row>
    <row r="8" spans="1:118" x14ac:dyDescent="0.25">
      <c r="A8" s="17" t="s">
        <v>48</v>
      </c>
      <c r="B8">
        <v>0</v>
      </c>
      <c r="C8">
        <v>0</v>
      </c>
      <c r="D8">
        <v>0</v>
      </c>
      <c r="E8">
        <v>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  <c r="M8">
        <v>0</v>
      </c>
      <c r="N8">
        <v>1</v>
      </c>
      <c r="O8">
        <v>3</v>
      </c>
      <c r="P8">
        <v>3</v>
      </c>
      <c r="Q8">
        <v>2</v>
      </c>
      <c r="R8">
        <v>3</v>
      </c>
      <c r="S8">
        <v>1</v>
      </c>
      <c r="T8">
        <v>0</v>
      </c>
      <c r="U8">
        <v>1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6</v>
      </c>
      <c r="AF8">
        <v>11</v>
      </c>
      <c r="AG8">
        <v>6</v>
      </c>
      <c r="AH8">
        <v>0</v>
      </c>
      <c r="AI8">
        <v>5</v>
      </c>
      <c r="AJ8">
        <v>2</v>
      </c>
      <c r="AK8">
        <v>5</v>
      </c>
      <c r="AL8">
        <v>2</v>
      </c>
      <c r="AM8">
        <v>0</v>
      </c>
      <c r="AN8">
        <v>0</v>
      </c>
      <c r="AO8">
        <v>4</v>
      </c>
      <c r="AP8">
        <v>3</v>
      </c>
      <c r="AQ8">
        <v>6</v>
      </c>
      <c r="AR8">
        <v>0</v>
      </c>
      <c r="AS8">
        <v>3</v>
      </c>
      <c r="AT8">
        <v>0</v>
      </c>
      <c r="AU8">
        <v>5</v>
      </c>
      <c r="AV8">
        <v>8</v>
      </c>
      <c r="AW8">
        <v>0</v>
      </c>
      <c r="AX8">
        <v>4</v>
      </c>
      <c r="AY8">
        <v>1</v>
      </c>
      <c r="AZ8">
        <v>4</v>
      </c>
      <c r="BA8">
        <v>5</v>
      </c>
      <c r="BB8">
        <v>7</v>
      </c>
      <c r="BC8">
        <v>11</v>
      </c>
      <c r="BD8">
        <v>0</v>
      </c>
      <c r="BE8">
        <v>6</v>
      </c>
      <c r="BF8">
        <v>1</v>
      </c>
      <c r="BG8">
        <v>8</v>
      </c>
      <c r="BH8">
        <v>6</v>
      </c>
      <c r="BI8">
        <v>1</v>
      </c>
      <c r="BJ8">
        <v>6</v>
      </c>
      <c r="BK8">
        <v>19</v>
      </c>
      <c r="BL8">
        <v>5</v>
      </c>
      <c r="BM8">
        <v>2</v>
      </c>
      <c r="BN8">
        <v>11</v>
      </c>
      <c r="BO8">
        <v>7</v>
      </c>
      <c r="BP8">
        <v>5</v>
      </c>
      <c r="BQ8">
        <v>6</v>
      </c>
      <c r="BR8">
        <v>14</v>
      </c>
      <c r="BS8">
        <v>13</v>
      </c>
      <c r="BT8">
        <v>5</v>
      </c>
      <c r="BU8">
        <v>2</v>
      </c>
      <c r="BV8">
        <v>4</v>
      </c>
      <c r="BW8">
        <v>1</v>
      </c>
      <c r="BX8">
        <v>5</v>
      </c>
      <c r="BY8">
        <v>1</v>
      </c>
      <c r="BZ8">
        <v>2</v>
      </c>
      <c r="CA8">
        <v>0</v>
      </c>
      <c r="CB8">
        <v>0</v>
      </c>
      <c r="CC8">
        <v>0</v>
      </c>
      <c r="CD8">
        <v>2</v>
      </c>
      <c r="CE8">
        <v>2</v>
      </c>
      <c r="CF8">
        <v>0</v>
      </c>
      <c r="CG8">
        <v>4</v>
      </c>
      <c r="CH8">
        <v>0</v>
      </c>
      <c r="CI8">
        <v>3</v>
      </c>
      <c r="CJ8">
        <v>0</v>
      </c>
      <c r="CK8">
        <v>1</v>
      </c>
      <c r="CL8">
        <v>2</v>
      </c>
      <c r="CM8">
        <v>0</v>
      </c>
      <c r="CN8">
        <v>2</v>
      </c>
      <c r="CO8">
        <v>1</v>
      </c>
      <c r="CP8">
        <v>1</v>
      </c>
      <c r="CQ8">
        <v>1</v>
      </c>
      <c r="CR8">
        <v>2</v>
      </c>
      <c r="CS8">
        <v>2</v>
      </c>
      <c r="CT8">
        <v>3</v>
      </c>
      <c r="CU8">
        <v>7</v>
      </c>
      <c r="CV8">
        <v>5</v>
      </c>
      <c r="CW8">
        <v>4</v>
      </c>
      <c r="CX8">
        <v>7</v>
      </c>
      <c r="CY8">
        <v>6</v>
      </c>
      <c r="CZ8">
        <v>9</v>
      </c>
      <c r="DA8">
        <v>8</v>
      </c>
      <c r="DB8">
        <v>9</v>
      </c>
      <c r="DC8">
        <v>8</v>
      </c>
      <c r="DD8">
        <v>5</v>
      </c>
      <c r="DE8">
        <v>3</v>
      </c>
      <c r="DF8">
        <v>5</v>
      </c>
      <c r="DG8">
        <v>1</v>
      </c>
      <c r="DH8">
        <v>1</v>
      </c>
      <c r="DI8">
        <v>3</v>
      </c>
      <c r="DJ8">
        <v>8</v>
      </c>
      <c r="DK8">
        <v>10</v>
      </c>
      <c r="DL8">
        <v>8</v>
      </c>
      <c r="DM8">
        <v>11</v>
      </c>
      <c r="DN8">
        <v>12</v>
      </c>
    </row>
    <row r="9" spans="1:118" x14ac:dyDescent="0.25">
      <c r="A9" s="17" t="s">
        <v>51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10</v>
      </c>
      <c r="W9">
        <v>4</v>
      </c>
      <c r="X9">
        <v>4</v>
      </c>
      <c r="Y9">
        <v>2</v>
      </c>
      <c r="Z9">
        <v>0</v>
      </c>
      <c r="AA9">
        <v>2</v>
      </c>
      <c r="AB9">
        <v>0</v>
      </c>
      <c r="AC9">
        <v>0</v>
      </c>
      <c r="AD9">
        <v>2</v>
      </c>
      <c r="AE9">
        <v>0</v>
      </c>
      <c r="AF9">
        <v>2</v>
      </c>
      <c r="AG9">
        <v>4</v>
      </c>
      <c r="AH9">
        <v>1</v>
      </c>
      <c r="AI9">
        <v>1</v>
      </c>
      <c r="AJ9">
        <v>0</v>
      </c>
      <c r="AK9">
        <v>4</v>
      </c>
      <c r="AL9">
        <v>3</v>
      </c>
      <c r="AM9">
        <v>1</v>
      </c>
      <c r="AN9">
        <v>2</v>
      </c>
      <c r="AO9">
        <v>0</v>
      </c>
      <c r="AP9">
        <v>3</v>
      </c>
      <c r="AQ9">
        <v>4</v>
      </c>
      <c r="AR9">
        <v>1</v>
      </c>
      <c r="AS9">
        <v>6</v>
      </c>
      <c r="AT9">
        <v>1</v>
      </c>
      <c r="AU9">
        <v>1</v>
      </c>
      <c r="AV9">
        <v>1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2</v>
      </c>
      <c r="BD9">
        <v>0</v>
      </c>
      <c r="BE9">
        <v>2</v>
      </c>
      <c r="BF9">
        <v>1</v>
      </c>
      <c r="BG9">
        <v>3</v>
      </c>
      <c r="BH9">
        <v>2</v>
      </c>
      <c r="BI9">
        <v>1</v>
      </c>
      <c r="BJ9">
        <v>3</v>
      </c>
      <c r="BK9">
        <v>1</v>
      </c>
      <c r="BL9">
        <v>1</v>
      </c>
      <c r="BM9">
        <v>1</v>
      </c>
      <c r="BN9">
        <v>3</v>
      </c>
      <c r="BO9">
        <v>2</v>
      </c>
      <c r="BP9">
        <v>1</v>
      </c>
      <c r="BQ9">
        <v>0</v>
      </c>
      <c r="BR9">
        <v>11</v>
      </c>
      <c r="BS9">
        <v>6</v>
      </c>
      <c r="BT9">
        <v>2</v>
      </c>
      <c r="BU9">
        <v>5</v>
      </c>
      <c r="BV9">
        <v>3</v>
      </c>
      <c r="BW9">
        <v>0</v>
      </c>
      <c r="BX9">
        <v>2</v>
      </c>
      <c r="BY9">
        <v>2</v>
      </c>
      <c r="BZ9">
        <v>6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1</v>
      </c>
      <c r="CH9">
        <v>0</v>
      </c>
      <c r="CI9">
        <v>0</v>
      </c>
      <c r="CJ9">
        <v>0</v>
      </c>
      <c r="CK9">
        <v>3</v>
      </c>
      <c r="CL9">
        <v>2</v>
      </c>
      <c r="CM9">
        <v>0</v>
      </c>
      <c r="CN9">
        <v>0</v>
      </c>
      <c r="CO9">
        <v>8</v>
      </c>
      <c r="CP9">
        <v>6</v>
      </c>
      <c r="CQ9">
        <v>5</v>
      </c>
      <c r="CR9">
        <v>0</v>
      </c>
      <c r="CS9">
        <v>1</v>
      </c>
      <c r="CT9">
        <v>1</v>
      </c>
      <c r="CU9">
        <v>4</v>
      </c>
      <c r="CV9">
        <v>1</v>
      </c>
      <c r="CW9">
        <v>3</v>
      </c>
      <c r="CX9">
        <v>0</v>
      </c>
      <c r="CY9">
        <v>0</v>
      </c>
      <c r="CZ9">
        <v>0</v>
      </c>
      <c r="DA9">
        <v>2</v>
      </c>
      <c r="DB9">
        <v>3</v>
      </c>
      <c r="DC9">
        <v>3</v>
      </c>
      <c r="DD9">
        <v>2</v>
      </c>
      <c r="DE9">
        <v>3</v>
      </c>
      <c r="DF9">
        <v>1</v>
      </c>
      <c r="DG9">
        <v>2</v>
      </c>
      <c r="DH9">
        <v>2</v>
      </c>
      <c r="DI9">
        <v>5</v>
      </c>
      <c r="DJ9">
        <v>0</v>
      </c>
      <c r="DK9">
        <v>2</v>
      </c>
      <c r="DL9">
        <v>4</v>
      </c>
      <c r="DM9">
        <v>2</v>
      </c>
      <c r="DN9">
        <v>1</v>
      </c>
    </row>
    <row r="10" spans="1:118" x14ac:dyDescent="0.25">
      <c r="A10" s="17" t="s">
        <v>52</v>
      </c>
      <c r="B10">
        <v>0</v>
      </c>
      <c r="C10">
        <v>0</v>
      </c>
      <c r="D10">
        <v>0</v>
      </c>
      <c r="E10">
        <v>1</v>
      </c>
      <c r="F10">
        <v>0</v>
      </c>
      <c r="G10">
        <v>0</v>
      </c>
      <c r="H10">
        <v>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1</v>
      </c>
      <c r="T10">
        <v>0</v>
      </c>
      <c r="U10">
        <v>0</v>
      </c>
      <c r="V10">
        <v>0</v>
      </c>
      <c r="W10">
        <v>0</v>
      </c>
      <c r="X10">
        <v>1</v>
      </c>
      <c r="Y10">
        <v>1</v>
      </c>
      <c r="Z10">
        <v>1</v>
      </c>
      <c r="AA10">
        <v>3</v>
      </c>
      <c r="AB10">
        <v>0</v>
      </c>
      <c r="AC10">
        <v>0</v>
      </c>
      <c r="AD10">
        <v>2</v>
      </c>
      <c r="AE10">
        <v>1</v>
      </c>
      <c r="AF10">
        <v>2</v>
      </c>
      <c r="AG10">
        <v>3</v>
      </c>
      <c r="AH10">
        <v>0</v>
      </c>
      <c r="AI10">
        <v>3</v>
      </c>
      <c r="AJ10">
        <v>0</v>
      </c>
      <c r="AK10">
        <v>1</v>
      </c>
      <c r="AL10">
        <v>4</v>
      </c>
      <c r="AM10">
        <v>1</v>
      </c>
      <c r="AN10">
        <v>2</v>
      </c>
      <c r="AO10">
        <v>1</v>
      </c>
      <c r="AP10">
        <v>1</v>
      </c>
      <c r="AQ10">
        <v>0</v>
      </c>
      <c r="AR10">
        <v>0</v>
      </c>
      <c r="AS10">
        <v>0</v>
      </c>
      <c r="AT10">
        <v>0</v>
      </c>
      <c r="AU10">
        <v>3</v>
      </c>
      <c r="AV10">
        <v>0</v>
      </c>
      <c r="AW10">
        <v>8</v>
      </c>
      <c r="AX10">
        <v>2</v>
      </c>
      <c r="AY10">
        <v>1</v>
      </c>
      <c r="AZ10">
        <v>1</v>
      </c>
      <c r="BA10">
        <v>2</v>
      </c>
      <c r="BB10">
        <v>0</v>
      </c>
      <c r="BC10">
        <v>1</v>
      </c>
      <c r="BD10">
        <v>1</v>
      </c>
      <c r="BE10">
        <v>0</v>
      </c>
      <c r="BF10">
        <v>0</v>
      </c>
      <c r="BG10">
        <v>1</v>
      </c>
      <c r="BH10">
        <v>6</v>
      </c>
      <c r="BI10">
        <v>10</v>
      </c>
      <c r="BJ10">
        <v>2</v>
      </c>
      <c r="BK10">
        <v>1</v>
      </c>
      <c r="BL10">
        <v>0</v>
      </c>
      <c r="BM10">
        <v>0</v>
      </c>
      <c r="BN10">
        <v>2</v>
      </c>
      <c r="BO10">
        <v>4</v>
      </c>
      <c r="BP10">
        <v>3</v>
      </c>
      <c r="BQ10">
        <v>1</v>
      </c>
      <c r="BR10">
        <v>4</v>
      </c>
      <c r="BS10">
        <v>9</v>
      </c>
      <c r="BT10">
        <v>1</v>
      </c>
      <c r="BU10">
        <v>3</v>
      </c>
      <c r="BV10">
        <v>1</v>
      </c>
      <c r="BW10">
        <v>3</v>
      </c>
      <c r="BX10">
        <v>0</v>
      </c>
      <c r="BY10">
        <v>2</v>
      </c>
      <c r="BZ10">
        <v>2</v>
      </c>
      <c r="CA10">
        <v>1</v>
      </c>
      <c r="CB10">
        <v>1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5</v>
      </c>
      <c r="CM10">
        <v>0</v>
      </c>
      <c r="CN10">
        <v>0</v>
      </c>
      <c r="CO10">
        <v>2</v>
      </c>
      <c r="CP10">
        <v>1</v>
      </c>
      <c r="CQ10">
        <v>2</v>
      </c>
      <c r="CR10">
        <v>1</v>
      </c>
      <c r="CS10">
        <v>0</v>
      </c>
      <c r="CT10">
        <v>0</v>
      </c>
      <c r="CU10">
        <v>3</v>
      </c>
      <c r="CV10">
        <v>0</v>
      </c>
      <c r="CW10">
        <v>8</v>
      </c>
      <c r="CX10">
        <v>3</v>
      </c>
      <c r="CY10">
        <v>4</v>
      </c>
      <c r="CZ10">
        <v>0</v>
      </c>
      <c r="DA10">
        <v>9</v>
      </c>
      <c r="DB10">
        <v>0</v>
      </c>
      <c r="DC10">
        <v>3</v>
      </c>
      <c r="DD10">
        <v>3</v>
      </c>
      <c r="DE10">
        <v>7</v>
      </c>
      <c r="DF10">
        <v>1</v>
      </c>
      <c r="DG10">
        <v>13</v>
      </c>
      <c r="DH10">
        <v>0</v>
      </c>
      <c r="DI10">
        <v>4</v>
      </c>
      <c r="DJ10">
        <v>0</v>
      </c>
      <c r="DK10">
        <v>1</v>
      </c>
      <c r="DL10">
        <v>1</v>
      </c>
      <c r="DM10">
        <v>1</v>
      </c>
      <c r="DN10">
        <v>4</v>
      </c>
    </row>
    <row r="11" spans="1:118" x14ac:dyDescent="0.25">
      <c r="A11" s="17" t="s">
        <v>53</v>
      </c>
      <c r="B11">
        <v>0</v>
      </c>
      <c r="C11">
        <v>2</v>
      </c>
      <c r="D11">
        <v>0</v>
      </c>
      <c r="E11">
        <v>2</v>
      </c>
      <c r="F11">
        <v>0</v>
      </c>
      <c r="G11">
        <v>2</v>
      </c>
      <c r="H11">
        <v>0</v>
      </c>
      <c r="I11">
        <v>13</v>
      </c>
      <c r="J11">
        <v>0</v>
      </c>
      <c r="K11">
        <v>1</v>
      </c>
      <c r="L11">
        <v>0</v>
      </c>
      <c r="M11">
        <v>0</v>
      </c>
      <c r="N11">
        <v>2</v>
      </c>
      <c r="O11">
        <v>1</v>
      </c>
      <c r="P11">
        <v>1</v>
      </c>
      <c r="Q11">
        <v>0</v>
      </c>
      <c r="R11">
        <v>3</v>
      </c>
      <c r="S11">
        <v>3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1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2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3</v>
      </c>
      <c r="AX11">
        <v>5</v>
      </c>
      <c r="AY11">
        <v>0</v>
      </c>
      <c r="AZ11">
        <v>0</v>
      </c>
      <c r="BA11">
        <v>1</v>
      </c>
      <c r="BB11">
        <v>0</v>
      </c>
      <c r="BC11">
        <v>1</v>
      </c>
      <c r="BD11">
        <v>0</v>
      </c>
      <c r="BE11">
        <v>0</v>
      </c>
      <c r="BF11">
        <v>0</v>
      </c>
      <c r="BG11">
        <v>0</v>
      </c>
      <c r="BH11">
        <v>3</v>
      </c>
      <c r="BI11">
        <v>2</v>
      </c>
      <c r="BJ11">
        <v>2</v>
      </c>
      <c r="BK11">
        <v>2</v>
      </c>
      <c r="BL11">
        <v>0</v>
      </c>
      <c r="BM11">
        <v>1</v>
      </c>
      <c r="BN11">
        <v>5</v>
      </c>
      <c r="BO11">
        <v>2</v>
      </c>
      <c r="BP11">
        <v>0</v>
      </c>
      <c r="BQ11">
        <v>0</v>
      </c>
      <c r="BR11">
        <v>2</v>
      </c>
      <c r="BS11">
        <v>2</v>
      </c>
      <c r="BT11">
        <v>1</v>
      </c>
      <c r="BU11">
        <v>1</v>
      </c>
      <c r="BV11">
        <v>0</v>
      </c>
      <c r="BW11">
        <v>0</v>
      </c>
      <c r="BX11">
        <v>0</v>
      </c>
      <c r="BY11">
        <v>0</v>
      </c>
      <c r="BZ11">
        <v>4</v>
      </c>
      <c r="CA11">
        <v>0</v>
      </c>
      <c r="CB11">
        <v>0</v>
      </c>
      <c r="CC11">
        <v>4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8</v>
      </c>
      <c r="CM11">
        <v>0</v>
      </c>
      <c r="CN11">
        <v>0</v>
      </c>
      <c r="CO11">
        <v>9</v>
      </c>
      <c r="CP11">
        <v>6</v>
      </c>
      <c r="CQ11">
        <v>3</v>
      </c>
      <c r="CR11">
        <v>0</v>
      </c>
      <c r="CS11">
        <v>0</v>
      </c>
      <c r="CT11">
        <v>2</v>
      </c>
      <c r="CU11">
        <v>5</v>
      </c>
      <c r="CV11">
        <v>2</v>
      </c>
      <c r="CW11">
        <v>5</v>
      </c>
      <c r="CX11">
        <v>0</v>
      </c>
      <c r="CY11">
        <v>6</v>
      </c>
      <c r="CZ11">
        <v>1</v>
      </c>
      <c r="DA11">
        <v>7</v>
      </c>
      <c r="DB11">
        <v>0</v>
      </c>
      <c r="DC11">
        <v>5</v>
      </c>
      <c r="DD11">
        <v>2</v>
      </c>
      <c r="DE11">
        <v>6</v>
      </c>
      <c r="DF11">
        <v>0</v>
      </c>
      <c r="DG11">
        <v>6</v>
      </c>
      <c r="DH11">
        <v>0</v>
      </c>
      <c r="DI11">
        <v>12</v>
      </c>
      <c r="DJ11">
        <v>1</v>
      </c>
      <c r="DK11">
        <v>8</v>
      </c>
      <c r="DL11">
        <v>0</v>
      </c>
      <c r="DM11">
        <v>0</v>
      </c>
      <c r="DN11">
        <v>2</v>
      </c>
    </row>
    <row r="12" spans="1:118" x14ac:dyDescent="0.25">
      <c r="A12" s="17" t="s">
        <v>54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2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2</v>
      </c>
      <c r="U12">
        <v>0</v>
      </c>
      <c r="V12">
        <v>2</v>
      </c>
      <c r="W12">
        <v>2</v>
      </c>
      <c r="X12">
        <v>0</v>
      </c>
      <c r="Y12">
        <v>0</v>
      </c>
      <c r="Z12">
        <v>2</v>
      </c>
      <c r="AA12">
        <v>1</v>
      </c>
      <c r="AB12">
        <v>7</v>
      </c>
      <c r="AC12">
        <v>2</v>
      </c>
      <c r="AD12">
        <v>3</v>
      </c>
      <c r="AE12">
        <v>0</v>
      </c>
      <c r="AF12">
        <v>0</v>
      </c>
      <c r="AG12">
        <v>0</v>
      </c>
      <c r="AH12">
        <v>1</v>
      </c>
      <c r="AI12">
        <v>0</v>
      </c>
      <c r="AJ12">
        <v>2</v>
      </c>
      <c r="AK12">
        <v>1</v>
      </c>
      <c r="AL12">
        <v>4</v>
      </c>
      <c r="AM12">
        <v>3</v>
      </c>
      <c r="AN12">
        <v>2</v>
      </c>
      <c r="AO12">
        <v>1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1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1</v>
      </c>
      <c r="BY12">
        <v>1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3</v>
      </c>
      <c r="CO12">
        <v>0</v>
      </c>
      <c r="CP12">
        <v>0</v>
      </c>
      <c r="CQ12">
        <v>0</v>
      </c>
      <c r="CR12">
        <v>3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</row>
    <row r="13" spans="1:118" x14ac:dyDescent="0.25">
      <c r="A13" s="17" t="s">
        <v>56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0</v>
      </c>
      <c r="AD13">
        <v>0</v>
      </c>
      <c r="AE13">
        <v>9</v>
      </c>
      <c r="AF13">
        <v>3</v>
      </c>
      <c r="AG13">
        <v>6</v>
      </c>
      <c r="AH13">
        <v>4</v>
      </c>
      <c r="AI13">
        <v>5</v>
      </c>
      <c r="AJ13">
        <v>2</v>
      </c>
      <c r="AK13">
        <v>5</v>
      </c>
      <c r="AL13">
        <v>2</v>
      </c>
      <c r="AM13">
        <v>2</v>
      </c>
      <c r="AN13">
        <v>1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1</v>
      </c>
      <c r="BW13">
        <v>0</v>
      </c>
      <c r="BX13">
        <v>0</v>
      </c>
      <c r="BY13">
        <v>0</v>
      </c>
      <c r="BZ13">
        <v>1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1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</row>
    <row r="14" spans="1:118" x14ac:dyDescent="0.25">
      <c r="A14" s="17" t="s">
        <v>57</v>
      </c>
      <c r="B14">
        <v>0</v>
      </c>
      <c r="C14">
        <v>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1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5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4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3</v>
      </c>
      <c r="CQ14">
        <v>0</v>
      </c>
      <c r="CR14">
        <v>0</v>
      </c>
      <c r="CS14">
        <v>0</v>
      </c>
      <c r="CT14">
        <v>0</v>
      </c>
      <c r="CU14">
        <v>2</v>
      </c>
      <c r="CV14">
        <v>0</v>
      </c>
      <c r="CW14">
        <v>1</v>
      </c>
      <c r="CX14">
        <v>0</v>
      </c>
      <c r="CY14">
        <v>0</v>
      </c>
      <c r="CZ14">
        <v>0</v>
      </c>
      <c r="DA14">
        <v>1</v>
      </c>
      <c r="DB14">
        <v>0</v>
      </c>
      <c r="DC14">
        <v>2</v>
      </c>
      <c r="DD14">
        <v>0</v>
      </c>
      <c r="DE14">
        <v>0</v>
      </c>
      <c r="DF14">
        <v>0</v>
      </c>
      <c r="DG14">
        <v>6</v>
      </c>
      <c r="DH14">
        <v>0</v>
      </c>
      <c r="DI14">
        <v>2</v>
      </c>
      <c r="DJ14">
        <v>0</v>
      </c>
      <c r="DK14">
        <v>0</v>
      </c>
      <c r="DL14">
        <v>0</v>
      </c>
      <c r="DM14">
        <v>0</v>
      </c>
      <c r="DN14">
        <v>2</v>
      </c>
    </row>
    <row r="15" spans="1:118" x14ac:dyDescent="0.25">
      <c r="A15" s="17" t="s">
        <v>58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2</v>
      </c>
      <c r="AS15">
        <v>1</v>
      </c>
      <c r="AT15">
        <v>0</v>
      </c>
      <c r="AU15">
        <v>2</v>
      </c>
      <c r="AV15">
        <v>0</v>
      </c>
      <c r="AW15">
        <v>0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</v>
      </c>
      <c r="BK15">
        <v>0</v>
      </c>
      <c r="BL15">
        <v>1</v>
      </c>
      <c r="BM15">
        <v>0</v>
      </c>
      <c r="BN15">
        <v>1</v>
      </c>
      <c r="BO15">
        <v>0</v>
      </c>
      <c r="BP15">
        <v>0</v>
      </c>
      <c r="BQ15">
        <v>0</v>
      </c>
      <c r="BR15">
        <v>1</v>
      </c>
      <c r="BS15">
        <v>2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1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2</v>
      </c>
      <c r="CG15">
        <v>0</v>
      </c>
      <c r="CH15">
        <v>0</v>
      </c>
      <c r="CI15">
        <v>2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2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0</v>
      </c>
      <c r="DJ15">
        <v>1</v>
      </c>
      <c r="DK15">
        <v>0</v>
      </c>
      <c r="DL15">
        <v>0</v>
      </c>
      <c r="DM15">
        <v>0</v>
      </c>
      <c r="DN15">
        <v>0</v>
      </c>
    </row>
    <row r="16" spans="1:118" x14ac:dyDescent="0.25">
      <c r="A16" s="17" t="s">
        <v>61</v>
      </c>
      <c r="B16">
        <v>0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2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1</v>
      </c>
      <c r="BF16">
        <v>0</v>
      </c>
      <c r="BG16">
        <v>0</v>
      </c>
      <c r="BH16">
        <v>1</v>
      </c>
      <c r="BI16">
        <v>0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3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1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1</v>
      </c>
      <c r="DI16">
        <v>0</v>
      </c>
      <c r="DJ16">
        <v>0</v>
      </c>
      <c r="DK16">
        <v>1</v>
      </c>
      <c r="DL16">
        <v>0</v>
      </c>
      <c r="DM16">
        <v>0</v>
      </c>
      <c r="DN16">
        <v>0</v>
      </c>
    </row>
    <row r="17" spans="1:118" x14ac:dyDescent="0.25">
      <c r="A17" s="17" t="s">
        <v>62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2</v>
      </c>
      <c r="AF17">
        <v>0</v>
      </c>
      <c r="AG17">
        <v>1</v>
      </c>
      <c r="AH17">
        <v>0</v>
      </c>
      <c r="AI17">
        <v>2</v>
      </c>
      <c r="AJ17">
        <v>3</v>
      </c>
      <c r="AK17">
        <v>4</v>
      </c>
      <c r="AL17">
        <v>0</v>
      </c>
      <c r="AM17">
        <v>2</v>
      </c>
      <c r="AN17">
        <v>2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</row>
    <row r="18" spans="1:118" x14ac:dyDescent="0.25">
      <c r="A18" s="17" t="s">
        <v>63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1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1</v>
      </c>
      <c r="CF18">
        <v>1</v>
      </c>
      <c r="CG18">
        <v>1</v>
      </c>
      <c r="CH18">
        <v>0</v>
      </c>
      <c r="CI18">
        <v>0</v>
      </c>
      <c r="CJ18">
        <v>0</v>
      </c>
      <c r="CK18">
        <v>0</v>
      </c>
      <c r="CL18">
        <v>1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</v>
      </c>
      <c r="CV18">
        <v>0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1</v>
      </c>
      <c r="DH18">
        <v>0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2</v>
      </c>
    </row>
    <row r="19" spans="1:118" x14ac:dyDescent="0.25">
      <c r="A19" s="17" t="s">
        <v>64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10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1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</row>
    <row r="20" spans="1:118" x14ac:dyDescent="0.25">
      <c r="A20" s="17" t="s">
        <v>65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1</v>
      </c>
      <c r="BV20">
        <v>0</v>
      </c>
      <c r="BW20">
        <v>1</v>
      </c>
      <c r="BX20">
        <v>0</v>
      </c>
      <c r="BY20">
        <v>0</v>
      </c>
      <c r="BZ20">
        <v>1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2</v>
      </c>
      <c r="CX20">
        <v>0</v>
      </c>
      <c r="CY20">
        <v>1</v>
      </c>
      <c r="CZ20">
        <v>0</v>
      </c>
      <c r="DA20">
        <v>0</v>
      </c>
      <c r="DB20">
        <v>0</v>
      </c>
      <c r="DC20">
        <v>1</v>
      </c>
      <c r="DD20">
        <v>0</v>
      </c>
      <c r="DE20">
        <v>0</v>
      </c>
      <c r="DF20">
        <v>0</v>
      </c>
      <c r="DG20">
        <v>1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0</v>
      </c>
      <c r="DN20">
        <v>0</v>
      </c>
    </row>
    <row r="21" spans="1:118" x14ac:dyDescent="0.25">
      <c r="A21" s="17" t="s">
        <v>66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1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3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1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1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1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0</v>
      </c>
      <c r="DN21">
        <v>0</v>
      </c>
    </row>
    <row r="22" spans="1:118" x14ac:dyDescent="0.25">
      <c r="A22" s="17" t="s">
        <v>67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1</v>
      </c>
      <c r="AI22">
        <v>0</v>
      </c>
      <c r="AJ22">
        <v>1</v>
      </c>
      <c r="AK22">
        <v>2</v>
      </c>
      <c r="AL22">
        <v>3</v>
      </c>
      <c r="AM22">
        <v>1</v>
      </c>
      <c r="AN22">
        <v>1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1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</row>
    <row r="23" spans="1:118" x14ac:dyDescent="0.25">
      <c r="A23" s="17" t="s">
        <v>69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1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2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1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1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2</v>
      </c>
      <c r="CX23">
        <v>0</v>
      </c>
      <c r="CY23">
        <v>0</v>
      </c>
      <c r="CZ23">
        <v>1</v>
      </c>
      <c r="DA23">
        <v>0</v>
      </c>
      <c r="DB23">
        <v>0</v>
      </c>
      <c r="DC23">
        <v>1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</row>
    <row r="24" spans="1:118" x14ac:dyDescent="0.25">
      <c r="A24" s="17" t="s">
        <v>70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8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</row>
    <row r="25" spans="1:118" x14ac:dyDescent="0.25">
      <c r="A25" s="17" t="s">
        <v>72</v>
      </c>
      <c r="B25">
        <v>0</v>
      </c>
      <c r="C25">
        <v>0</v>
      </c>
      <c r="D25">
        <v>0</v>
      </c>
      <c r="E25">
        <v>0</v>
      </c>
      <c r="F25">
        <v>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2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1</v>
      </c>
      <c r="DK25">
        <v>0</v>
      </c>
      <c r="DL25">
        <v>0</v>
      </c>
      <c r="DM25">
        <v>0</v>
      </c>
      <c r="DN25">
        <v>0</v>
      </c>
    </row>
    <row r="26" spans="1:118" x14ac:dyDescent="0.25">
      <c r="A26" s="17" t="s">
        <v>261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1</v>
      </c>
      <c r="BT26">
        <v>1</v>
      </c>
      <c r="BU26">
        <v>2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1</v>
      </c>
      <c r="DN26">
        <v>0</v>
      </c>
    </row>
    <row r="27" spans="1:118" x14ac:dyDescent="0.25">
      <c r="A27" s="17" t="s">
        <v>73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1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2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</v>
      </c>
      <c r="BS27">
        <v>0</v>
      </c>
      <c r="BT27">
        <v>0</v>
      </c>
      <c r="BU27">
        <v>0</v>
      </c>
      <c r="BV27">
        <v>0</v>
      </c>
      <c r="BW27">
        <v>1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1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</row>
    <row r="28" spans="1:118" x14ac:dyDescent="0.25">
      <c r="A28" s="17" t="s">
        <v>74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1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1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</v>
      </c>
      <c r="BO28">
        <v>0</v>
      </c>
      <c r="BP28">
        <v>0</v>
      </c>
      <c r="BQ28">
        <v>0</v>
      </c>
      <c r="BR28">
        <v>1</v>
      </c>
      <c r="BS28">
        <v>1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1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</row>
    <row r="29" spans="1:118" x14ac:dyDescent="0.25">
      <c r="A29" s="17" t="s">
        <v>262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1</v>
      </c>
      <c r="AJ29">
        <v>0</v>
      </c>
      <c r="AK29">
        <v>0</v>
      </c>
      <c r="AL29">
        <v>1</v>
      </c>
      <c r="AM29">
        <v>2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</v>
      </c>
      <c r="DL29">
        <v>0</v>
      </c>
      <c r="DM29">
        <v>0</v>
      </c>
      <c r="DN29">
        <v>0</v>
      </c>
    </row>
    <row r="30" spans="1:118" x14ac:dyDescent="0.25">
      <c r="A30" s="17" t="s">
        <v>77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2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1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1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</v>
      </c>
      <c r="DL30">
        <v>0</v>
      </c>
      <c r="DM30">
        <v>0</v>
      </c>
      <c r="DN30">
        <v>0</v>
      </c>
    </row>
    <row r="31" spans="1:118" x14ac:dyDescent="0.25">
      <c r="A31" s="17" t="s">
        <v>76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1</v>
      </c>
      <c r="BI31">
        <v>1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1</v>
      </c>
      <c r="BT31">
        <v>0</v>
      </c>
      <c r="BU31">
        <v>0</v>
      </c>
      <c r="BV31">
        <v>0</v>
      </c>
      <c r="BW31">
        <v>1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</row>
    <row r="32" spans="1:118" x14ac:dyDescent="0.25">
      <c r="A32" s="17" t="s">
        <v>78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2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0</v>
      </c>
      <c r="AK32">
        <v>0</v>
      </c>
      <c r="AL32">
        <v>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1</v>
      </c>
      <c r="BD32">
        <v>1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</row>
    <row r="33" spans="1:118" x14ac:dyDescent="0.25">
      <c r="A33" s="17" t="s">
        <v>80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</v>
      </c>
      <c r="AK33">
        <v>1</v>
      </c>
      <c r="AL33">
        <v>1</v>
      </c>
      <c r="AM33">
        <v>1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</row>
    <row r="34" spans="1:118" x14ac:dyDescent="0.25">
      <c r="A34" s="17" t="s">
        <v>79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1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</v>
      </c>
      <c r="DL34">
        <v>0</v>
      </c>
      <c r="DM34">
        <v>0</v>
      </c>
      <c r="DN34">
        <v>0</v>
      </c>
    </row>
    <row r="35" spans="1:118" x14ac:dyDescent="0.25">
      <c r="A35" s="17" t="s">
        <v>81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</v>
      </c>
      <c r="O35">
        <v>1</v>
      </c>
      <c r="P35">
        <v>0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1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</row>
    <row r="36" spans="1:118" x14ac:dyDescent="0.25">
      <c r="A36" s="17" t="s">
        <v>84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1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1</v>
      </c>
      <c r="DF36">
        <v>0</v>
      </c>
      <c r="DG36">
        <v>0</v>
      </c>
      <c r="DH36">
        <v>0</v>
      </c>
      <c r="DI36">
        <v>0</v>
      </c>
      <c r="DJ36">
        <v>1</v>
      </c>
      <c r="DK36">
        <v>0</v>
      </c>
      <c r="DL36">
        <v>0</v>
      </c>
      <c r="DM36">
        <v>1</v>
      </c>
      <c r="DN36">
        <v>0</v>
      </c>
    </row>
    <row r="37" spans="1:118" x14ac:dyDescent="0.25">
      <c r="A37" s="17" t="s">
        <v>83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</v>
      </c>
      <c r="BS37">
        <v>0</v>
      </c>
      <c r="BT37">
        <v>0</v>
      </c>
      <c r="BU37">
        <v>1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1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</row>
    <row r="38" spans="1:118" x14ac:dyDescent="0.25">
      <c r="A38" s="17" t="s">
        <v>82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1</v>
      </c>
      <c r="AR38">
        <v>0</v>
      </c>
      <c r="AS38">
        <v>1</v>
      </c>
      <c r="AT38">
        <v>0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1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</row>
    <row r="39" spans="1:118" x14ac:dyDescent="0.25">
      <c r="A39" s="17" t="s">
        <v>85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1</v>
      </c>
      <c r="CX39">
        <v>0</v>
      </c>
      <c r="CY39">
        <v>1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1</v>
      </c>
      <c r="DL39">
        <v>0</v>
      </c>
      <c r="DM39">
        <v>0</v>
      </c>
      <c r="DN39">
        <v>0</v>
      </c>
    </row>
    <row r="40" spans="1:118" x14ac:dyDescent="0.25">
      <c r="A40" s="17" t="s">
        <v>264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2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</row>
    <row r="41" spans="1:118" x14ac:dyDescent="0.25">
      <c r="A41" s="17" t="s">
        <v>89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1</v>
      </c>
      <c r="CS41">
        <v>0</v>
      </c>
      <c r="CT41">
        <v>1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</row>
    <row r="42" spans="1:118" x14ac:dyDescent="0.25">
      <c r="A42" s="17" t="s">
        <v>88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1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1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</row>
    <row r="43" spans="1:118" x14ac:dyDescent="0.25">
      <c r="A43" s="17" t="s">
        <v>90</v>
      </c>
      <c r="B43">
        <v>0</v>
      </c>
      <c r="C43">
        <v>0</v>
      </c>
      <c r="D43">
        <v>1</v>
      </c>
      <c r="E43">
        <v>1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</row>
    <row r="44" spans="1:118" x14ac:dyDescent="0.25">
      <c r="A44" s="17" t="s">
        <v>86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1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1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1</v>
      </c>
      <c r="DJ44">
        <v>0</v>
      </c>
      <c r="DK44">
        <v>0</v>
      </c>
      <c r="DL44">
        <v>0</v>
      </c>
      <c r="DM44">
        <v>0</v>
      </c>
      <c r="DN44">
        <v>0</v>
      </c>
    </row>
    <row r="45" spans="1:118" x14ac:dyDescent="0.25">
      <c r="A45" s="17" t="s">
        <v>91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1</v>
      </c>
      <c r="CP45">
        <v>2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</row>
    <row r="46" spans="1:118" x14ac:dyDescent="0.25">
      <c r="A46" s="17" t="s">
        <v>263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1</v>
      </c>
      <c r="J46">
        <v>0</v>
      </c>
      <c r="K46">
        <v>2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</row>
    <row r="47" spans="1:118" x14ac:dyDescent="0.25">
      <c r="A47" s="17" t="s">
        <v>92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1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</row>
    <row r="48" spans="1:118" x14ac:dyDescent="0.25">
      <c r="A48" s="17" t="s">
        <v>98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1</v>
      </c>
      <c r="DM48">
        <v>0</v>
      </c>
      <c r="DN48">
        <v>0</v>
      </c>
    </row>
    <row r="49" spans="1:118" x14ac:dyDescent="0.25">
      <c r="A49" s="17" t="s">
        <v>99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1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</row>
    <row r="50" spans="1:118" x14ac:dyDescent="0.25">
      <c r="A50" s="17" t="s">
        <v>102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1</v>
      </c>
      <c r="CR50">
        <v>0</v>
      </c>
      <c r="CS50">
        <v>0</v>
      </c>
      <c r="CT50">
        <v>1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</row>
    <row r="51" spans="1:118" x14ac:dyDescent="0.25">
      <c r="A51" s="17" t="s">
        <v>265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1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</row>
    <row r="52" spans="1:118" x14ac:dyDescent="0.25">
      <c r="A52" s="17" t="s">
        <v>100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1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1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</row>
    <row r="53" spans="1:118" x14ac:dyDescent="0.25">
      <c r="A53" s="17" t="s">
        <v>101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1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1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</row>
    <row r="54" spans="1:118" x14ac:dyDescent="0.25">
      <c r="A54" s="17" t="s">
        <v>94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1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1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</row>
    <row r="55" spans="1:118" x14ac:dyDescent="0.25">
      <c r="A55" s="17" t="s">
        <v>95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1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1</v>
      </c>
      <c r="DK55">
        <v>0</v>
      </c>
      <c r="DL55">
        <v>0</v>
      </c>
      <c r="DM55">
        <v>0</v>
      </c>
      <c r="DN55">
        <v>0</v>
      </c>
    </row>
    <row r="56" spans="1:118" x14ac:dyDescent="0.25">
      <c r="A56" s="17" t="s">
        <v>124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1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</row>
    <row r="57" spans="1:118" x14ac:dyDescent="0.25">
      <c r="A57" s="17" t="s">
        <v>114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1</v>
      </c>
      <c r="DJ57">
        <v>0</v>
      </c>
      <c r="DK57">
        <v>0</v>
      </c>
      <c r="DL57">
        <v>0</v>
      </c>
      <c r="DM57">
        <v>0</v>
      </c>
      <c r="DN57">
        <v>0</v>
      </c>
    </row>
    <row r="58" spans="1:118" x14ac:dyDescent="0.25">
      <c r="A58" s="17" t="s">
        <v>116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</row>
    <row r="59" spans="1:118" x14ac:dyDescent="0.25">
      <c r="A59" s="17" t="s">
        <v>125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1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</row>
    <row r="60" spans="1:118" x14ac:dyDescent="0.25">
      <c r="A60" s="17" t="s">
        <v>117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</row>
    <row r="61" spans="1:118" x14ac:dyDescent="0.25">
      <c r="A61" s="17" t="s">
        <v>118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1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</row>
    <row r="62" spans="1:118" x14ac:dyDescent="0.25">
      <c r="A62" s="17" t="s">
        <v>105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</row>
    <row r="63" spans="1:118" x14ac:dyDescent="0.25">
      <c r="A63" s="17" t="s">
        <v>106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</row>
    <row r="64" spans="1:118" x14ac:dyDescent="0.25">
      <c r="A64" s="17" t="s">
        <v>266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1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</row>
    <row r="65" spans="1:118" x14ac:dyDescent="0.25">
      <c r="A65" s="17" t="s">
        <v>115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1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</row>
    <row r="66" spans="1:118" x14ac:dyDescent="0.25">
      <c r="A66" s="17" t="s">
        <v>107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1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</row>
    <row r="67" spans="1:118" x14ac:dyDescent="0.25">
      <c r="A67" s="17" t="s">
        <v>108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</row>
    <row r="68" spans="1:118" x14ac:dyDescent="0.25">
      <c r="A68" s="17" t="s">
        <v>120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1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</row>
    <row r="69" spans="1:118" x14ac:dyDescent="0.25">
      <c r="A69" s="17" t="s">
        <v>121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1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</row>
    <row r="70" spans="1:118" x14ac:dyDescent="0.25">
      <c r="A70" s="17" t="s">
        <v>122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1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</row>
    <row r="71" spans="1:118" x14ac:dyDescent="0.25">
      <c r="A71" s="17" t="s">
        <v>268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</row>
    <row r="72" spans="1:118" x14ac:dyDescent="0.25">
      <c r="A72" s="17" t="s">
        <v>267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1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</row>
    <row r="73" spans="1:118" x14ac:dyDescent="0.25">
      <c r="A73" s="17" t="s">
        <v>109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</row>
    <row r="74" spans="1:118" x14ac:dyDescent="0.25">
      <c r="A74" s="17" t="s">
        <v>112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</row>
    <row r="75" spans="1:118" x14ac:dyDescent="0.25">
      <c r="A75" s="17" t="s">
        <v>110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1</v>
      </c>
    </row>
    <row r="76" spans="1:118" x14ac:dyDescent="0.25">
      <c r="A76" s="17" t="s">
        <v>103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1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</row>
    <row r="77" spans="1:118" x14ac:dyDescent="0.25">
      <c r="A77" s="17" t="s">
        <v>104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1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</row>
    <row r="79" spans="1:118" x14ac:dyDescent="0.25">
      <c r="A79" t="s">
        <v>257</v>
      </c>
      <c r="B79">
        <f>COUNTIF(B8:B77,"&gt;0")</f>
        <v>0</v>
      </c>
      <c r="C79">
        <f t="shared" ref="C79:BN79" si="0">COUNTIF(C8:C77,"&gt;0")</f>
        <v>3</v>
      </c>
      <c r="D79">
        <f t="shared" si="0"/>
        <v>1</v>
      </c>
      <c r="E79">
        <f t="shared" si="0"/>
        <v>4</v>
      </c>
      <c r="F79">
        <f t="shared" si="0"/>
        <v>1</v>
      </c>
      <c r="G79">
        <f t="shared" si="0"/>
        <v>1</v>
      </c>
      <c r="H79">
        <f t="shared" si="0"/>
        <v>0</v>
      </c>
      <c r="I79">
        <f t="shared" si="0"/>
        <v>4</v>
      </c>
      <c r="J79">
        <f t="shared" si="0"/>
        <v>1</v>
      </c>
      <c r="K79">
        <f t="shared" si="0"/>
        <v>5</v>
      </c>
      <c r="L79">
        <f t="shared" si="0"/>
        <v>1</v>
      </c>
      <c r="M79">
        <f t="shared" si="0"/>
        <v>0</v>
      </c>
      <c r="N79">
        <f t="shared" si="0"/>
        <v>5</v>
      </c>
      <c r="O79">
        <f t="shared" si="0"/>
        <v>3</v>
      </c>
      <c r="P79">
        <f t="shared" si="0"/>
        <v>4</v>
      </c>
      <c r="Q79">
        <f t="shared" si="0"/>
        <v>1</v>
      </c>
      <c r="R79">
        <f t="shared" si="0"/>
        <v>4</v>
      </c>
      <c r="S79">
        <f t="shared" si="0"/>
        <v>5</v>
      </c>
      <c r="T79">
        <f t="shared" si="0"/>
        <v>1</v>
      </c>
      <c r="U79">
        <f t="shared" si="0"/>
        <v>1</v>
      </c>
      <c r="V79">
        <f t="shared" si="0"/>
        <v>3</v>
      </c>
      <c r="W79">
        <f t="shared" si="0"/>
        <v>2</v>
      </c>
      <c r="X79">
        <f t="shared" si="0"/>
        <v>5</v>
      </c>
      <c r="Y79">
        <f t="shared" si="0"/>
        <v>2</v>
      </c>
      <c r="Z79">
        <f t="shared" si="0"/>
        <v>2</v>
      </c>
      <c r="AA79">
        <f t="shared" si="0"/>
        <v>6</v>
      </c>
      <c r="AB79">
        <f t="shared" si="0"/>
        <v>2</v>
      </c>
      <c r="AC79">
        <f t="shared" si="0"/>
        <v>2</v>
      </c>
      <c r="AD79">
        <f t="shared" si="0"/>
        <v>4</v>
      </c>
      <c r="AE79">
        <f t="shared" si="0"/>
        <v>6</v>
      </c>
      <c r="AF79">
        <f t="shared" si="0"/>
        <v>4</v>
      </c>
      <c r="AG79">
        <f t="shared" si="0"/>
        <v>6</v>
      </c>
      <c r="AH79">
        <f t="shared" si="0"/>
        <v>5</v>
      </c>
      <c r="AI79">
        <f t="shared" si="0"/>
        <v>8</v>
      </c>
      <c r="AJ79">
        <f t="shared" si="0"/>
        <v>10</v>
      </c>
      <c r="AK79">
        <f t="shared" si="0"/>
        <v>9</v>
      </c>
      <c r="AL79">
        <f t="shared" si="0"/>
        <v>9</v>
      </c>
      <c r="AM79">
        <f t="shared" si="0"/>
        <v>8</v>
      </c>
      <c r="AN79">
        <f t="shared" si="0"/>
        <v>6</v>
      </c>
      <c r="AO79">
        <f t="shared" si="0"/>
        <v>3</v>
      </c>
      <c r="AP79">
        <f t="shared" si="0"/>
        <v>4</v>
      </c>
      <c r="AQ79">
        <f t="shared" si="0"/>
        <v>4</v>
      </c>
      <c r="AR79">
        <f t="shared" si="0"/>
        <v>2</v>
      </c>
      <c r="AS79">
        <f t="shared" si="0"/>
        <v>7</v>
      </c>
      <c r="AT79">
        <f t="shared" si="0"/>
        <v>3</v>
      </c>
      <c r="AU79">
        <f t="shared" si="0"/>
        <v>4</v>
      </c>
      <c r="AV79">
        <f t="shared" si="0"/>
        <v>3</v>
      </c>
      <c r="AW79">
        <f t="shared" si="0"/>
        <v>5</v>
      </c>
      <c r="AX79">
        <f t="shared" si="0"/>
        <v>3</v>
      </c>
      <c r="AY79">
        <f t="shared" si="0"/>
        <v>2</v>
      </c>
      <c r="AZ79">
        <f t="shared" si="0"/>
        <v>3</v>
      </c>
      <c r="BA79">
        <f t="shared" si="0"/>
        <v>4</v>
      </c>
      <c r="BB79">
        <f t="shared" si="0"/>
        <v>1</v>
      </c>
      <c r="BC79">
        <f t="shared" si="0"/>
        <v>7</v>
      </c>
      <c r="BD79">
        <f t="shared" si="0"/>
        <v>7</v>
      </c>
      <c r="BE79">
        <f t="shared" si="0"/>
        <v>3</v>
      </c>
      <c r="BF79">
        <f t="shared" si="0"/>
        <v>2</v>
      </c>
      <c r="BG79">
        <f t="shared" si="0"/>
        <v>5</v>
      </c>
      <c r="BH79">
        <f t="shared" si="0"/>
        <v>8</v>
      </c>
      <c r="BI79">
        <f t="shared" si="0"/>
        <v>9</v>
      </c>
      <c r="BJ79">
        <f t="shared" si="0"/>
        <v>6</v>
      </c>
      <c r="BK79">
        <f t="shared" si="0"/>
        <v>10</v>
      </c>
      <c r="BL79">
        <f t="shared" si="0"/>
        <v>5</v>
      </c>
      <c r="BM79">
        <f t="shared" si="0"/>
        <v>4</v>
      </c>
      <c r="BN79">
        <f t="shared" si="0"/>
        <v>6</v>
      </c>
      <c r="BO79">
        <f t="shared" ref="BO79:DN79" si="1">COUNTIF(BO8:BO77,"&gt;0")</f>
        <v>5</v>
      </c>
      <c r="BP79">
        <f t="shared" si="1"/>
        <v>6</v>
      </c>
      <c r="BQ79">
        <f t="shared" si="1"/>
        <v>3</v>
      </c>
      <c r="BR79">
        <f t="shared" si="1"/>
        <v>8</v>
      </c>
      <c r="BS79">
        <f t="shared" si="1"/>
        <v>13</v>
      </c>
      <c r="BT79">
        <f t="shared" si="1"/>
        <v>6</v>
      </c>
      <c r="BU79">
        <f t="shared" si="1"/>
        <v>8</v>
      </c>
      <c r="BV79">
        <f t="shared" si="1"/>
        <v>4</v>
      </c>
      <c r="BW79">
        <f t="shared" si="1"/>
        <v>5</v>
      </c>
      <c r="BX79">
        <f t="shared" si="1"/>
        <v>3</v>
      </c>
      <c r="BY79">
        <f t="shared" si="1"/>
        <v>4</v>
      </c>
      <c r="BZ79">
        <f t="shared" si="1"/>
        <v>9</v>
      </c>
      <c r="CA79">
        <f t="shared" si="1"/>
        <v>2</v>
      </c>
      <c r="CB79">
        <f t="shared" si="1"/>
        <v>1</v>
      </c>
      <c r="CC79">
        <f t="shared" si="1"/>
        <v>4</v>
      </c>
      <c r="CD79">
        <f t="shared" si="1"/>
        <v>1</v>
      </c>
      <c r="CE79">
        <f t="shared" si="1"/>
        <v>2</v>
      </c>
      <c r="CF79">
        <f t="shared" si="1"/>
        <v>4</v>
      </c>
      <c r="CG79">
        <f t="shared" si="1"/>
        <v>3</v>
      </c>
      <c r="CH79">
        <f t="shared" si="1"/>
        <v>0</v>
      </c>
      <c r="CI79">
        <f t="shared" si="1"/>
        <v>4</v>
      </c>
      <c r="CJ79">
        <f t="shared" si="1"/>
        <v>1</v>
      </c>
      <c r="CK79">
        <f t="shared" si="1"/>
        <v>2</v>
      </c>
      <c r="CL79">
        <f t="shared" si="1"/>
        <v>9</v>
      </c>
      <c r="CM79">
        <f t="shared" si="1"/>
        <v>1</v>
      </c>
      <c r="CN79">
        <f t="shared" si="1"/>
        <v>2</v>
      </c>
      <c r="CO79">
        <f t="shared" si="1"/>
        <v>6</v>
      </c>
      <c r="CP79">
        <f t="shared" si="1"/>
        <v>8</v>
      </c>
      <c r="CQ79">
        <f t="shared" si="1"/>
        <v>10</v>
      </c>
      <c r="CR79">
        <f t="shared" si="1"/>
        <v>4</v>
      </c>
      <c r="CS79">
        <f t="shared" si="1"/>
        <v>2</v>
      </c>
      <c r="CT79">
        <f t="shared" si="1"/>
        <v>7</v>
      </c>
      <c r="CU79">
        <f t="shared" si="1"/>
        <v>7</v>
      </c>
      <c r="CV79">
        <f t="shared" si="1"/>
        <v>7</v>
      </c>
      <c r="CW79">
        <f t="shared" si="1"/>
        <v>13</v>
      </c>
      <c r="CX79">
        <f t="shared" si="1"/>
        <v>3</v>
      </c>
      <c r="CY79">
        <f t="shared" si="1"/>
        <v>6</v>
      </c>
      <c r="CZ79">
        <f t="shared" si="1"/>
        <v>5</v>
      </c>
      <c r="DA79">
        <f t="shared" si="1"/>
        <v>5</v>
      </c>
      <c r="DB79">
        <f t="shared" si="1"/>
        <v>3</v>
      </c>
      <c r="DC79">
        <f t="shared" si="1"/>
        <v>8</v>
      </c>
      <c r="DD79">
        <f t="shared" si="1"/>
        <v>4</v>
      </c>
      <c r="DE79">
        <f t="shared" si="1"/>
        <v>7</v>
      </c>
      <c r="DF79">
        <f t="shared" si="1"/>
        <v>4</v>
      </c>
      <c r="DG79">
        <f t="shared" si="1"/>
        <v>8</v>
      </c>
      <c r="DH79">
        <f t="shared" si="1"/>
        <v>3</v>
      </c>
      <c r="DI79">
        <f t="shared" si="1"/>
        <v>9</v>
      </c>
      <c r="DJ79">
        <f t="shared" si="1"/>
        <v>6</v>
      </c>
      <c r="DK79">
        <f t="shared" si="1"/>
        <v>10</v>
      </c>
      <c r="DL79">
        <f t="shared" si="1"/>
        <v>4</v>
      </c>
      <c r="DM79">
        <f t="shared" si="1"/>
        <v>5</v>
      </c>
      <c r="DN79">
        <f t="shared" si="1"/>
        <v>7</v>
      </c>
    </row>
    <row r="80" spans="1:118" x14ac:dyDescent="0.25">
      <c r="A80" t="s">
        <v>258</v>
      </c>
      <c r="B80">
        <f>SUM(B8:B77)</f>
        <v>0</v>
      </c>
      <c r="C80">
        <f t="shared" ref="C80:BN80" si="2">SUM(C8:C77)</f>
        <v>4</v>
      </c>
      <c r="D80">
        <f t="shared" si="2"/>
        <v>1</v>
      </c>
      <c r="E80">
        <f t="shared" si="2"/>
        <v>5</v>
      </c>
      <c r="F80">
        <f t="shared" si="2"/>
        <v>1</v>
      </c>
      <c r="G80">
        <f t="shared" si="2"/>
        <v>2</v>
      </c>
      <c r="H80">
        <f t="shared" si="2"/>
        <v>0</v>
      </c>
      <c r="I80">
        <f t="shared" si="2"/>
        <v>16</v>
      </c>
      <c r="J80">
        <f t="shared" si="2"/>
        <v>2</v>
      </c>
      <c r="K80">
        <f t="shared" si="2"/>
        <v>6</v>
      </c>
      <c r="L80">
        <f t="shared" si="2"/>
        <v>1</v>
      </c>
      <c r="M80">
        <f t="shared" si="2"/>
        <v>0</v>
      </c>
      <c r="N80">
        <f t="shared" si="2"/>
        <v>6</v>
      </c>
      <c r="O80">
        <f t="shared" si="2"/>
        <v>5</v>
      </c>
      <c r="P80">
        <f t="shared" si="2"/>
        <v>6</v>
      </c>
      <c r="Q80">
        <f t="shared" si="2"/>
        <v>2</v>
      </c>
      <c r="R80">
        <f t="shared" si="2"/>
        <v>8</v>
      </c>
      <c r="S80">
        <f t="shared" si="2"/>
        <v>7</v>
      </c>
      <c r="T80">
        <f t="shared" si="2"/>
        <v>2</v>
      </c>
      <c r="U80">
        <f t="shared" si="2"/>
        <v>1</v>
      </c>
      <c r="V80">
        <f t="shared" si="2"/>
        <v>14</v>
      </c>
      <c r="W80">
        <f t="shared" si="2"/>
        <v>6</v>
      </c>
      <c r="X80">
        <f t="shared" si="2"/>
        <v>8</v>
      </c>
      <c r="Y80">
        <f t="shared" si="2"/>
        <v>3</v>
      </c>
      <c r="Z80">
        <f t="shared" si="2"/>
        <v>3</v>
      </c>
      <c r="AA80">
        <f t="shared" si="2"/>
        <v>9</v>
      </c>
      <c r="AB80">
        <f t="shared" si="2"/>
        <v>8</v>
      </c>
      <c r="AC80">
        <f t="shared" si="2"/>
        <v>3</v>
      </c>
      <c r="AD80">
        <f t="shared" si="2"/>
        <v>8</v>
      </c>
      <c r="AE80">
        <f t="shared" si="2"/>
        <v>20</v>
      </c>
      <c r="AF80">
        <f t="shared" si="2"/>
        <v>18</v>
      </c>
      <c r="AG80">
        <f t="shared" si="2"/>
        <v>21</v>
      </c>
      <c r="AH80">
        <f t="shared" si="2"/>
        <v>8</v>
      </c>
      <c r="AI80">
        <f t="shared" si="2"/>
        <v>19</v>
      </c>
      <c r="AJ80">
        <f t="shared" si="2"/>
        <v>18</v>
      </c>
      <c r="AK80">
        <f t="shared" si="2"/>
        <v>24</v>
      </c>
      <c r="AL80">
        <f t="shared" si="2"/>
        <v>21</v>
      </c>
      <c r="AM80">
        <f t="shared" si="2"/>
        <v>13</v>
      </c>
      <c r="AN80">
        <f t="shared" si="2"/>
        <v>10</v>
      </c>
      <c r="AO80">
        <f t="shared" si="2"/>
        <v>6</v>
      </c>
      <c r="AP80">
        <f t="shared" si="2"/>
        <v>8</v>
      </c>
      <c r="AQ80">
        <f t="shared" si="2"/>
        <v>13</v>
      </c>
      <c r="AR80">
        <f t="shared" si="2"/>
        <v>3</v>
      </c>
      <c r="AS80">
        <f t="shared" si="2"/>
        <v>14</v>
      </c>
      <c r="AT80">
        <f t="shared" si="2"/>
        <v>5</v>
      </c>
      <c r="AU80">
        <f t="shared" si="2"/>
        <v>11</v>
      </c>
      <c r="AV80">
        <f t="shared" si="2"/>
        <v>10</v>
      </c>
      <c r="AW80">
        <f t="shared" si="2"/>
        <v>15</v>
      </c>
      <c r="AX80">
        <f t="shared" si="2"/>
        <v>11</v>
      </c>
      <c r="AY80">
        <f t="shared" si="2"/>
        <v>2</v>
      </c>
      <c r="AZ80">
        <f t="shared" si="2"/>
        <v>6</v>
      </c>
      <c r="BA80">
        <f t="shared" si="2"/>
        <v>9</v>
      </c>
      <c r="BB80">
        <f t="shared" si="2"/>
        <v>7</v>
      </c>
      <c r="BC80">
        <f t="shared" si="2"/>
        <v>18</v>
      </c>
      <c r="BD80">
        <f t="shared" si="2"/>
        <v>21</v>
      </c>
      <c r="BE80">
        <f t="shared" si="2"/>
        <v>9</v>
      </c>
      <c r="BF80">
        <f t="shared" si="2"/>
        <v>2</v>
      </c>
      <c r="BG80">
        <f t="shared" si="2"/>
        <v>14</v>
      </c>
      <c r="BH80">
        <f t="shared" si="2"/>
        <v>22</v>
      </c>
      <c r="BI80">
        <f t="shared" si="2"/>
        <v>21</v>
      </c>
      <c r="BJ80">
        <f t="shared" si="2"/>
        <v>15</v>
      </c>
      <c r="BK80">
        <f t="shared" si="2"/>
        <v>29</v>
      </c>
      <c r="BL80">
        <f t="shared" si="2"/>
        <v>9</v>
      </c>
      <c r="BM80">
        <f t="shared" si="2"/>
        <v>5</v>
      </c>
      <c r="BN80">
        <f t="shared" si="2"/>
        <v>23</v>
      </c>
      <c r="BO80">
        <f t="shared" ref="BO80:DN80" si="3">SUM(BO8:BO77)</f>
        <v>16</v>
      </c>
      <c r="BP80">
        <f t="shared" si="3"/>
        <v>12</v>
      </c>
      <c r="BQ80">
        <f t="shared" si="3"/>
        <v>8</v>
      </c>
      <c r="BR80">
        <f t="shared" si="3"/>
        <v>35</v>
      </c>
      <c r="BS80">
        <f t="shared" si="3"/>
        <v>47</v>
      </c>
      <c r="BT80">
        <f t="shared" si="3"/>
        <v>11</v>
      </c>
      <c r="BU80">
        <f t="shared" si="3"/>
        <v>16</v>
      </c>
      <c r="BV80">
        <f t="shared" si="3"/>
        <v>9</v>
      </c>
      <c r="BW80">
        <f t="shared" si="3"/>
        <v>7</v>
      </c>
      <c r="BX80">
        <f t="shared" si="3"/>
        <v>8</v>
      </c>
      <c r="BY80">
        <f t="shared" si="3"/>
        <v>6</v>
      </c>
      <c r="BZ80">
        <f t="shared" si="3"/>
        <v>19</v>
      </c>
      <c r="CA80">
        <f t="shared" si="3"/>
        <v>3</v>
      </c>
      <c r="CB80">
        <f t="shared" si="3"/>
        <v>1</v>
      </c>
      <c r="CC80">
        <f t="shared" si="3"/>
        <v>7</v>
      </c>
      <c r="CD80">
        <f t="shared" si="3"/>
        <v>2</v>
      </c>
      <c r="CE80">
        <f t="shared" si="3"/>
        <v>3</v>
      </c>
      <c r="CF80">
        <f t="shared" si="3"/>
        <v>5</v>
      </c>
      <c r="CG80">
        <f t="shared" si="3"/>
        <v>6</v>
      </c>
      <c r="CH80">
        <f t="shared" si="3"/>
        <v>0</v>
      </c>
      <c r="CI80">
        <f t="shared" si="3"/>
        <v>12</v>
      </c>
      <c r="CJ80">
        <f t="shared" si="3"/>
        <v>1</v>
      </c>
      <c r="CK80">
        <f t="shared" si="3"/>
        <v>4</v>
      </c>
      <c r="CL80">
        <f t="shared" si="3"/>
        <v>22</v>
      </c>
      <c r="CM80">
        <f t="shared" si="3"/>
        <v>1</v>
      </c>
      <c r="CN80">
        <f t="shared" si="3"/>
        <v>5</v>
      </c>
      <c r="CO80">
        <f t="shared" si="3"/>
        <v>22</v>
      </c>
      <c r="CP80">
        <f t="shared" si="3"/>
        <v>21</v>
      </c>
      <c r="CQ80">
        <f t="shared" si="3"/>
        <v>17</v>
      </c>
      <c r="CR80">
        <f t="shared" si="3"/>
        <v>7</v>
      </c>
      <c r="CS80">
        <f t="shared" si="3"/>
        <v>3</v>
      </c>
      <c r="CT80">
        <f t="shared" si="3"/>
        <v>10</v>
      </c>
      <c r="CU80">
        <f t="shared" si="3"/>
        <v>24</v>
      </c>
      <c r="CV80">
        <f t="shared" si="3"/>
        <v>12</v>
      </c>
      <c r="CW80">
        <f t="shared" si="3"/>
        <v>31</v>
      </c>
      <c r="CX80">
        <f t="shared" si="3"/>
        <v>11</v>
      </c>
      <c r="CY80">
        <f t="shared" si="3"/>
        <v>19</v>
      </c>
      <c r="CZ80">
        <f t="shared" si="3"/>
        <v>13</v>
      </c>
      <c r="DA80">
        <f t="shared" si="3"/>
        <v>27</v>
      </c>
      <c r="DB80">
        <f t="shared" si="3"/>
        <v>13</v>
      </c>
      <c r="DC80">
        <f t="shared" si="3"/>
        <v>24</v>
      </c>
      <c r="DD80">
        <f t="shared" si="3"/>
        <v>12</v>
      </c>
      <c r="DE80">
        <f t="shared" si="3"/>
        <v>22</v>
      </c>
      <c r="DF80">
        <f t="shared" si="3"/>
        <v>8</v>
      </c>
      <c r="DG80">
        <f t="shared" si="3"/>
        <v>31</v>
      </c>
      <c r="DH80">
        <f t="shared" si="3"/>
        <v>4</v>
      </c>
      <c r="DI80">
        <f t="shared" si="3"/>
        <v>30</v>
      </c>
      <c r="DJ80">
        <f t="shared" si="3"/>
        <v>13</v>
      </c>
      <c r="DK80">
        <f t="shared" si="3"/>
        <v>28</v>
      </c>
      <c r="DL80">
        <f t="shared" si="3"/>
        <v>14</v>
      </c>
      <c r="DM80">
        <f t="shared" si="3"/>
        <v>16</v>
      </c>
      <c r="DN80">
        <f t="shared" si="3"/>
        <v>24</v>
      </c>
    </row>
    <row r="81" spans="1:118" x14ac:dyDescent="0.25">
      <c r="A81" t="s">
        <v>259</v>
      </c>
      <c r="B81">
        <v>0</v>
      </c>
      <c r="C81">
        <v>1.0397207708399181</v>
      </c>
      <c r="D81">
        <v>0</v>
      </c>
      <c r="E81">
        <v>1.3321790402101219</v>
      </c>
      <c r="F81">
        <v>0</v>
      </c>
      <c r="G81">
        <v>0</v>
      </c>
      <c r="H81">
        <v>0</v>
      </c>
      <c r="I81">
        <v>0.68856736930228257</v>
      </c>
      <c r="J81">
        <v>0</v>
      </c>
      <c r="K81">
        <v>1.5607104090414059</v>
      </c>
      <c r="L81">
        <v>0</v>
      </c>
      <c r="M81">
        <v>0</v>
      </c>
      <c r="N81">
        <v>1.5607104090414059</v>
      </c>
      <c r="O81">
        <v>0.95027053923323468</v>
      </c>
      <c r="P81">
        <v>1.242453324894</v>
      </c>
      <c r="Q81">
        <v>0</v>
      </c>
      <c r="R81">
        <v>1.255482325178753</v>
      </c>
      <c r="S81">
        <v>1.4750763110546949</v>
      </c>
      <c r="T81">
        <v>0</v>
      </c>
      <c r="U81">
        <v>0</v>
      </c>
      <c r="V81">
        <v>0.79631164017381295</v>
      </c>
      <c r="W81">
        <v>0.63651416829481278</v>
      </c>
      <c r="X81">
        <v>1.386294361119891</v>
      </c>
      <c r="Y81">
        <v>0.63651416829481278</v>
      </c>
      <c r="Z81">
        <v>0.63651416829481278</v>
      </c>
      <c r="AA81">
        <v>1.6769877743224171</v>
      </c>
      <c r="AB81">
        <v>0.37677016125643681</v>
      </c>
      <c r="AC81">
        <v>0.63651416829481278</v>
      </c>
      <c r="AD81">
        <v>1.3208883431493219</v>
      </c>
      <c r="AE81">
        <v>1.400138654928281</v>
      </c>
      <c r="AF81">
        <v>1.0878565585058211</v>
      </c>
      <c r="AG81">
        <v>1.5996592024272061</v>
      </c>
      <c r="AH81">
        <v>1.386294361119891</v>
      </c>
      <c r="AI81">
        <v>1.850938434352482</v>
      </c>
      <c r="AJ81">
        <v>2.2161022480912629</v>
      </c>
      <c r="AK81">
        <v>1.987594314747112</v>
      </c>
      <c r="AL81">
        <v>2.070493040427825</v>
      </c>
      <c r="AM81">
        <v>1.9915093613566139</v>
      </c>
      <c r="AN81">
        <v>1.74806734854609</v>
      </c>
      <c r="AO81">
        <v>0.86756322848146117</v>
      </c>
      <c r="AP81">
        <v>1.255482325178753</v>
      </c>
      <c r="AQ81">
        <v>1.204793309694784</v>
      </c>
      <c r="AR81">
        <v>0.63651416829481278</v>
      </c>
      <c r="AS81">
        <v>1.6357434952314971</v>
      </c>
      <c r="AT81">
        <v>0.95027053923323468</v>
      </c>
      <c r="AU81">
        <v>1.240684291953396</v>
      </c>
      <c r="AV81">
        <v>0.63903185965017695</v>
      </c>
      <c r="AW81">
        <v>1.286872630398016</v>
      </c>
      <c r="AX81">
        <v>1.036198784819284</v>
      </c>
      <c r="AY81">
        <v>0.69314718055994529</v>
      </c>
      <c r="AZ81">
        <v>0.86756322848146117</v>
      </c>
      <c r="BA81">
        <v>1.1490596969706199</v>
      </c>
      <c r="BB81">
        <v>0</v>
      </c>
      <c r="BC81">
        <v>1.347974960012722</v>
      </c>
      <c r="BD81">
        <v>1.498839825664811</v>
      </c>
      <c r="BE81">
        <v>0.84868555772641718</v>
      </c>
      <c r="BF81">
        <v>0.69314718055994529</v>
      </c>
      <c r="BG81">
        <v>1.2153881010836149</v>
      </c>
      <c r="BH81">
        <v>1.837881579768281</v>
      </c>
      <c r="BI81">
        <v>1.7500112942329411</v>
      </c>
      <c r="BJ81">
        <v>1.586784707528047</v>
      </c>
      <c r="BK81">
        <v>1.390377382907775</v>
      </c>
      <c r="BL81">
        <v>1.3030924037617191</v>
      </c>
      <c r="BM81">
        <v>1.3321790402101219</v>
      </c>
      <c r="BN81">
        <v>1.435226007664941</v>
      </c>
      <c r="BO81">
        <v>1.401392646608123</v>
      </c>
      <c r="BP81">
        <v>1.5396544474400979</v>
      </c>
      <c r="BQ81">
        <v>0.73562193975879464</v>
      </c>
      <c r="BR81">
        <v>1.548058849460981</v>
      </c>
      <c r="BS81">
        <v>2.0782743950276599</v>
      </c>
      <c r="BT81">
        <v>1.5403058252265169</v>
      </c>
      <c r="BU81">
        <v>1.8903627753388681</v>
      </c>
      <c r="BV81">
        <v>1.2148896539491201</v>
      </c>
      <c r="BW81">
        <v>1.4750763110546949</v>
      </c>
      <c r="BX81">
        <v>0.90025605126853692</v>
      </c>
      <c r="BY81">
        <v>1.329661348854758</v>
      </c>
      <c r="BZ81">
        <v>1.940843032740774</v>
      </c>
      <c r="CA81">
        <v>0.63651416829481278</v>
      </c>
      <c r="CB81">
        <v>0</v>
      </c>
      <c r="CC81">
        <v>1.15374194270109</v>
      </c>
      <c r="CD81">
        <v>0</v>
      </c>
      <c r="CE81">
        <v>0.63651416829481278</v>
      </c>
      <c r="CF81">
        <v>1.3321790402101219</v>
      </c>
      <c r="CG81">
        <v>0.86756322848146117</v>
      </c>
      <c r="CH81">
        <v>0</v>
      </c>
      <c r="CI81">
        <v>1.357977854987324</v>
      </c>
      <c r="CJ81">
        <v>0</v>
      </c>
      <c r="CK81">
        <v>0.56233514461880829</v>
      </c>
      <c r="CL81">
        <v>1.843073788910635</v>
      </c>
      <c r="CM81">
        <v>0</v>
      </c>
      <c r="CN81">
        <v>0.67301166700925652</v>
      </c>
      <c r="CO81">
        <v>1.3730039128772</v>
      </c>
      <c r="CP81">
        <v>1.797701254015762</v>
      </c>
      <c r="CQ81">
        <v>2.0844297682153501</v>
      </c>
      <c r="CR81">
        <v>1.277034259466139</v>
      </c>
      <c r="CS81">
        <v>0.63651416829481278</v>
      </c>
      <c r="CT81">
        <v>1.8343719702816239</v>
      </c>
      <c r="CU81">
        <v>1.7912970120862219</v>
      </c>
      <c r="CV81">
        <v>1.6987829895138009</v>
      </c>
      <c r="CW81">
        <v>2.2631380132486019</v>
      </c>
      <c r="CX81">
        <v>0.8599672810355049</v>
      </c>
      <c r="CY81">
        <v>1.520949975207692</v>
      </c>
      <c r="CZ81">
        <v>1.043793880844154</v>
      </c>
      <c r="DA81">
        <v>1.391458386968339</v>
      </c>
      <c r="DB81">
        <v>0.79026796807459032</v>
      </c>
      <c r="DC81">
        <v>1.817191747483873</v>
      </c>
      <c r="DD81">
        <v>1.3086053872534491</v>
      </c>
      <c r="DE81">
        <v>1.68360601741449</v>
      </c>
      <c r="DF81">
        <v>1.073542846408523</v>
      </c>
      <c r="DG81">
        <v>1.6200597967800969</v>
      </c>
      <c r="DH81">
        <v>1.0397207708399181</v>
      </c>
      <c r="DI81">
        <v>1.798084780621146</v>
      </c>
      <c r="DJ81">
        <v>1.285293024120099</v>
      </c>
      <c r="DK81">
        <v>1.8167055106888139</v>
      </c>
      <c r="DL81">
        <v>1.0547209169068119</v>
      </c>
      <c r="DM81">
        <v>1.037392324620908</v>
      </c>
      <c r="DN81">
        <v>1.5312646501273111</v>
      </c>
    </row>
    <row r="82" spans="1:118" x14ac:dyDescent="0.25">
      <c r="A82" t="s">
        <v>260</v>
      </c>
      <c r="B82">
        <v>0</v>
      </c>
      <c r="C82">
        <v>0.94639463035718596</v>
      </c>
      <c r="E82">
        <v>0.96096404744368125</v>
      </c>
      <c r="H82">
        <v>0</v>
      </c>
      <c r="I82">
        <v>0.49669636450518129</v>
      </c>
      <c r="K82">
        <v>0.96972389986824725</v>
      </c>
      <c r="M82">
        <v>0</v>
      </c>
      <c r="N82">
        <v>0.96972389986824725</v>
      </c>
      <c r="O82">
        <v>0.86497352071792721</v>
      </c>
      <c r="P82">
        <v>0.89624062518028891</v>
      </c>
      <c r="R82">
        <v>0.90563906222956636</v>
      </c>
      <c r="S82">
        <v>0.91651644319960235</v>
      </c>
      <c r="V82">
        <v>0.72483409150575984</v>
      </c>
      <c r="W82">
        <v>0.91829583405448945</v>
      </c>
      <c r="X82">
        <v>0.86135311614678611</v>
      </c>
      <c r="Y82">
        <v>0.91829583405448945</v>
      </c>
      <c r="Z82">
        <v>0.91829583405448945</v>
      </c>
      <c r="AA82">
        <v>0.93594469744586595</v>
      </c>
      <c r="AB82">
        <v>0.5435644431995964</v>
      </c>
      <c r="AC82">
        <v>0.91829583405448945</v>
      </c>
      <c r="AD82">
        <v>0.95281953111478324</v>
      </c>
      <c r="AE82">
        <v>0.78143226196064364</v>
      </c>
      <c r="AF82">
        <v>0.78472263107744133</v>
      </c>
      <c r="AG82">
        <v>0.89278679973511654</v>
      </c>
      <c r="AH82">
        <v>0.86135311614678611</v>
      </c>
      <c r="AI82">
        <v>0.89011323341036919</v>
      </c>
      <c r="AJ82">
        <v>0.96244097767942671</v>
      </c>
      <c r="AK82">
        <v>0.90459315595165479</v>
      </c>
      <c r="AL82">
        <v>0.94232199192763599</v>
      </c>
      <c r="AM82">
        <v>0.95771355983771111</v>
      </c>
      <c r="AN82">
        <v>0.97561496315083562</v>
      </c>
      <c r="AO82">
        <v>0.78969008214284742</v>
      </c>
      <c r="AP82">
        <v>0.90563906222956636</v>
      </c>
      <c r="AQ82">
        <v>0.86907466659643318</v>
      </c>
      <c r="AR82">
        <v>0.91829583405448945</v>
      </c>
      <c r="AS82">
        <v>0.84060587074156867</v>
      </c>
      <c r="AT82">
        <v>0.86497352071792721</v>
      </c>
      <c r="AU82">
        <v>0.8949645376549995</v>
      </c>
      <c r="AV82">
        <v>0.58167186571788676</v>
      </c>
      <c r="AW82">
        <v>0.79957892159490696</v>
      </c>
      <c r="AX82">
        <v>0.94318878052557342</v>
      </c>
      <c r="AY82">
        <v>1</v>
      </c>
      <c r="AZ82">
        <v>0.78969008214284742</v>
      </c>
      <c r="BA82">
        <v>0.82887136325244437</v>
      </c>
      <c r="BC82">
        <v>0.69272209750646885</v>
      </c>
      <c r="BD82">
        <v>0.77025130188691249</v>
      </c>
      <c r="BE82">
        <v>0.77250688571426007</v>
      </c>
      <c r="BF82">
        <v>1</v>
      </c>
      <c r="BG82">
        <v>0.75516308625131867</v>
      </c>
      <c r="BH82">
        <v>0.88383421362429093</v>
      </c>
      <c r="BI82">
        <v>0.79646446352541123</v>
      </c>
      <c r="BJ82">
        <v>0.88560140732041626</v>
      </c>
      <c r="BK82">
        <v>0.60383322515993143</v>
      </c>
      <c r="BL82">
        <v>0.80965683341641503</v>
      </c>
      <c r="BM82">
        <v>0.96096404744368125</v>
      </c>
      <c r="BN82">
        <v>0.80101488638052554</v>
      </c>
      <c r="BO82">
        <v>0.87073420837257909</v>
      </c>
      <c r="BP82">
        <v>0.85929750833320739</v>
      </c>
      <c r="BQ82">
        <v>0.66959194553577916</v>
      </c>
      <c r="BR82">
        <v>0.7444589417072105</v>
      </c>
      <c r="BS82">
        <v>0.81025942636328452</v>
      </c>
      <c r="BT82">
        <v>0.85966104919770736</v>
      </c>
      <c r="BU82">
        <v>0.90907233382082753</v>
      </c>
      <c r="BV82">
        <v>0.87635763948985235</v>
      </c>
      <c r="BW82">
        <v>0.91651644319960235</v>
      </c>
      <c r="BX82">
        <v>0.8194483718728035</v>
      </c>
      <c r="BY82">
        <v>0.95914791702724478</v>
      </c>
      <c r="BZ82">
        <v>0.88331573056302359</v>
      </c>
      <c r="CA82">
        <v>0.91829583405448945</v>
      </c>
      <c r="CC82">
        <v>0.83224888960023069</v>
      </c>
      <c r="CE82">
        <v>0.91829583405448945</v>
      </c>
      <c r="CF82">
        <v>0.96096404744368125</v>
      </c>
      <c r="CG82">
        <v>0.78969008214284742</v>
      </c>
      <c r="CH82">
        <v>0</v>
      </c>
      <c r="CI82">
        <v>0.97957395851362228</v>
      </c>
      <c r="CK82">
        <v>0.81127812445913283</v>
      </c>
      <c r="CL82">
        <v>0.83881903011710579</v>
      </c>
      <c r="CN82">
        <v>0.9709505944546688</v>
      </c>
      <c r="CO82">
        <v>0.76628807407320809</v>
      </c>
      <c r="CP82">
        <v>0.86451156138947027</v>
      </c>
      <c r="CQ82">
        <v>0.90525634625080065</v>
      </c>
      <c r="CR82">
        <v>0.92118549658855431</v>
      </c>
      <c r="CS82">
        <v>0.91829583405448945</v>
      </c>
      <c r="CT82">
        <v>0.94268071481726001</v>
      </c>
      <c r="CU82">
        <v>0.92054456520299677</v>
      </c>
      <c r="CV82">
        <v>0.87300176235707194</v>
      </c>
      <c r="CW82">
        <v>0.88233243540074058</v>
      </c>
      <c r="CX82">
        <v>0.78277595281414203</v>
      </c>
      <c r="CY82">
        <v>0.848858343616269</v>
      </c>
      <c r="CZ82">
        <v>0.64854560264802585</v>
      </c>
      <c r="DA82">
        <v>0.86456170580939573</v>
      </c>
      <c r="DB82">
        <v>0.71933290408817729</v>
      </c>
      <c r="DC82">
        <v>0.87388450747977786</v>
      </c>
      <c r="DD82">
        <v>0.94395925133556646</v>
      </c>
      <c r="DE82">
        <v>0.86520234155304387</v>
      </c>
      <c r="DF82">
        <v>0.77439747034769923</v>
      </c>
      <c r="DG82">
        <v>0.77908407825274262</v>
      </c>
      <c r="DH82">
        <v>0.94639463035718596</v>
      </c>
      <c r="DI82">
        <v>0.81834365006103904</v>
      </c>
      <c r="DJ82">
        <v>0.71733569499361594</v>
      </c>
      <c r="DK82">
        <v>0.78898517853538075</v>
      </c>
      <c r="DL82">
        <v>0.76082031817165929</v>
      </c>
      <c r="DM82">
        <v>0.64456809213097566</v>
      </c>
      <c r="DN82">
        <v>0.78691436542982118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Sampling locations</vt:lpstr>
      <vt:lpstr>Shell data</vt:lpstr>
      <vt:lpstr>Species list</vt:lpstr>
      <vt:lpstr>Community dataset</vt:lpstr>
    </vt:vector>
  </TitlesOfParts>
  <Company>NIB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Fortič</dc:creator>
  <cp:lastModifiedBy>Ana Fortič</cp:lastModifiedBy>
  <dcterms:created xsi:type="dcterms:W3CDTF">2026-03-06T10:59:42Z</dcterms:created>
  <dcterms:modified xsi:type="dcterms:W3CDTF">2026-03-09T08:02:51Z</dcterms:modified>
</cp:coreProperties>
</file>